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2BCF1D35-5497-497E-A7F5-98F6FD31DEC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'DC45'!$A$1:$L$43</definedName>
    <definedName name="_xlnm.Print_Area" localSheetId="10">'DC6'!$A$1:$L$43</definedName>
    <definedName name="_xlnm.Print_Area" localSheetId="19">'DC7'!$A$1:$L$43</definedName>
    <definedName name="_xlnm.Print_Area" localSheetId="25">'DC8'!$A$1:$L$43</definedName>
    <definedName name="_xlnm.Print_Area" localSheetId="30">'DC9'!$A$1:$L$43</definedName>
    <definedName name="_xlnm.Print_Area" localSheetId="4">'NC061'!$A$1:$L$43</definedName>
    <definedName name="_xlnm.Print_Area" localSheetId="5">'NC062'!$A$1:$L$43</definedName>
    <definedName name="_xlnm.Print_Area" localSheetId="6">'NC064'!$A$1:$L$43</definedName>
    <definedName name="_xlnm.Print_Area" localSheetId="7">'NC065'!$A$1:$L$43</definedName>
    <definedName name="_xlnm.Print_Area" localSheetId="8">'NC066'!$A$1:$L$43</definedName>
    <definedName name="_xlnm.Print_Area" localSheetId="9">'NC067'!$A$1:$L$43</definedName>
    <definedName name="_xlnm.Print_Area" localSheetId="11">'NC071'!$A$1:$L$43</definedName>
    <definedName name="_xlnm.Print_Area" localSheetId="12">'NC072'!$A$1:$L$43</definedName>
    <definedName name="_xlnm.Print_Area" localSheetId="13">'NC073'!$A$1:$L$43</definedName>
    <definedName name="_xlnm.Print_Area" localSheetId="14">'NC074'!$A$1:$L$43</definedName>
    <definedName name="_xlnm.Print_Area" localSheetId="15">'NC075'!$A$1:$L$43</definedName>
    <definedName name="_xlnm.Print_Area" localSheetId="16">'NC076'!$A$1:$L$43</definedName>
    <definedName name="_xlnm.Print_Area" localSheetId="17">'NC077'!$A$1:$L$43</definedName>
    <definedName name="_xlnm.Print_Area" localSheetId="18">'NC078'!$A$1:$L$43</definedName>
    <definedName name="_xlnm.Print_Area" localSheetId="20">'NC082'!$A$1:$L$43</definedName>
    <definedName name="_xlnm.Print_Area" localSheetId="21">'NC084'!$A$1:$L$43</definedName>
    <definedName name="_xlnm.Print_Area" localSheetId="22">'NC085'!$A$1:$L$43</definedName>
    <definedName name="_xlnm.Print_Area" localSheetId="23">'NC086'!$A$1:$L$43</definedName>
    <definedName name="_xlnm.Print_Area" localSheetId="24">'NC087'!$A$1:$L$43</definedName>
    <definedName name="_xlnm.Print_Area" localSheetId="26">'NC091'!$A$1:$L$43</definedName>
    <definedName name="_xlnm.Print_Area" localSheetId="27">'NC092'!$A$1:$L$43</definedName>
    <definedName name="_xlnm.Print_Area" localSheetId="28">'NC093'!$A$1:$L$43</definedName>
    <definedName name="_xlnm.Print_Area" localSheetId="29">'NC094'!$A$1:$L$43</definedName>
    <definedName name="_xlnm.Print_Area" localSheetId="0">'NC451'!$A$1:$L$43</definedName>
    <definedName name="_xlnm.Print_Area" localSheetId="1">'NC452'!$A$1:$L$43</definedName>
    <definedName name="_xlnm.Print_Area" localSheetId="2">'NC453'!$A$1:$L$43</definedName>
    <definedName name="_xlnm.Print_Area" localSheetId="31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15" l="1"/>
  <c r="K40" i="16"/>
  <c r="K40" i="26"/>
  <c r="K40" i="27"/>
  <c r="G40" i="7"/>
  <c r="F40" i="7"/>
  <c r="G40" i="9"/>
  <c r="C40" i="12"/>
  <c r="C40" i="14"/>
  <c r="G40" i="20"/>
  <c r="D40" i="20"/>
  <c r="E40" i="21"/>
  <c r="E40" i="22"/>
  <c r="C40" i="23"/>
  <c r="G40" i="31"/>
  <c r="E40" i="32"/>
  <c r="E40" i="1"/>
  <c r="C38" i="3"/>
  <c r="C40" i="3" s="1"/>
  <c r="C38" i="4"/>
  <c r="C40" i="4" s="1"/>
  <c r="J38" i="5"/>
  <c r="J40" i="5" s="1"/>
  <c r="G38" i="5"/>
  <c r="G40" i="5" s="1"/>
  <c r="F38" i="5"/>
  <c r="F40" i="5" s="1"/>
  <c r="I38" i="8"/>
  <c r="L38" i="9"/>
  <c r="L40" i="9" s="1"/>
  <c r="I38" i="9"/>
  <c r="G38" i="10"/>
  <c r="G40" i="10" s="1"/>
  <c r="G38" i="11"/>
  <c r="G40" i="11" s="1"/>
  <c r="E38" i="12"/>
  <c r="E40" i="12" s="1"/>
  <c r="C38" i="14"/>
  <c r="J38" i="16"/>
  <c r="J40" i="16" s="1"/>
  <c r="I38" i="16"/>
  <c r="G38" i="16"/>
  <c r="G40" i="16" s="1"/>
  <c r="K38" i="17"/>
  <c r="K40" i="17" s="1"/>
  <c r="I38" i="19"/>
  <c r="L38" i="20"/>
  <c r="L40" i="20" s="1"/>
  <c r="G38" i="21"/>
  <c r="G40" i="21" s="1"/>
  <c r="D38" i="22"/>
  <c r="D40" i="22" s="1"/>
  <c r="C38" i="22"/>
  <c r="C40" i="22" s="1"/>
  <c r="K38" i="23"/>
  <c r="K40" i="23" s="1"/>
  <c r="J38" i="23"/>
  <c r="J40" i="23" s="1"/>
  <c r="C38" i="25"/>
  <c r="C40" i="25" s="1"/>
  <c r="K38" i="28"/>
  <c r="K40" i="28" s="1"/>
  <c r="H38" i="29"/>
  <c r="H40" i="29" s="1"/>
  <c r="G38" i="29"/>
  <c r="G40" i="29" s="1"/>
  <c r="E38" i="29"/>
  <c r="E40" i="29" s="1"/>
  <c r="L38" i="30"/>
  <c r="L40" i="30" s="1"/>
  <c r="G38" i="32"/>
  <c r="G40" i="32" s="1"/>
  <c r="H38" i="1"/>
  <c r="H40" i="1" s="1"/>
  <c r="D38" i="1"/>
  <c r="D40" i="1" s="1"/>
  <c r="L36" i="2"/>
  <c r="K36" i="2"/>
  <c r="J36" i="2"/>
  <c r="I36" i="2"/>
  <c r="H36" i="2"/>
  <c r="G36" i="2"/>
  <c r="F36" i="2"/>
  <c r="E36" i="2"/>
  <c r="E38" i="2" s="1"/>
  <c r="E40" i="2" s="1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K38" i="7" s="1"/>
  <c r="K40" i="7" s="1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E38" i="13" s="1"/>
  <c r="E40" i="13" s="1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F38" i="2" s="1"/>
  <c r="F40" i="2" s="1"/>
  <c r="E27" i="2"/>
  <c r="D27" i="2"/>
  <c r="D38" i="2" s="1"/>
  <c r="D40" i="2" s="1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F38" i="4" s="1"/>
  <c r="F40" i="4" s="1"/>
  <c r="E27" i="4"/>
  <c r="E38" i="4" s="1"/>
  <c r="E40" i="4" s="1"/>
  <c r="D27" i="4"/>
  <c r="D38" i="4" s="1"/>
  <c r="D40" i="4" s="1"/>
  <c r="C27" i="4"/>
  <c r="L27" i="5"/>
  <c r="L38" i="5" s="1"/>
  <c r="L40" i="5" s="1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L38" i="7" s="1"/>
  <c r="L40" i="7" s="1"/>
  <c r="K27" i="7"/>
  <c r="J27" i="7"/>
  <c r="J38" i="7" s="1"/>
  <c r="J40" i="7" s="1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K38" i="9" s="1"/>
  <c r="K40" i="9" s="1"/>
  <c r="J27" i="9"/>
  <c r="J38" i="9" s="1"/>
  <c r="J40" i="9" s="1"/>
  <c r="I27" i="9"/>
  <c r="H27" i="9"/>
  <c r="H38" i="9" s="1"/>
  <c r="H40" i="9" s="1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J38" i="11" s="1"/>
  <c r="J40" i="11" s="1"/>
  <c r="I27" i="11"/>
  <c r="I38" i="11" s="1"/>
  <c r="H27" i="11"/>
  <c r="H38" i="11" s="1"/>
  <c r="H40" i="11" s="1"/>
  <c r="G27" i="11"/>
  <c r="F27" i="11"/>
  <c r="F38" i="11" s="1"/>
  <c r="F40" i="11" s="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F38" i="13" s="1"/>
  <c r="F40" i="13" s="1"/>
  <c r="E27" i="13"/>
  <c r="D27" i="13"/>
  <c r="D38" i="13" s="1"/>
  <c r="D40" i="13" s="1"/>
  <c r="C27" i="13"/>
  <c r="C38" i="13" s="1"/>
  <c r="C40" i="13" s="1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F38" i="15" s="1"/>
  <c r="F40" i="15" s="1"/>
  <c r="E27" i="15"/>
  <c r="E38" i="15" s="1"/>
  <c r="E40" i="15" s="1"/>
  <c r="D27" i="15"/>
  <c r="D38" i="15" s="1"/>
  <c r="D40" i="15" s="1"/>
  <c r="C27" i="15"/>
  <c r="C38" i="15" s="1"/>
  <c r="C40" i="15" s="1"/>
  <c r="L27" i="16"/>
  <c r="L38" i="16" s="1"/>
  <c r="L40" i="16" s="1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L38" i="18" s="1"/>
  <c r="L40" i="18" s="1"/>
  <c r="K27" i="18"/>
  <c r="K38" i="18" s="1"/>
  <c r="K40" i="18" s="1"/>
  <c r="J27" i="18"/>
  <c r="J38" i="18" s="1"/>
  <c r="J40" i="18" s="1"/>
  <c r="I27" i="18"/>
  <c r="I38" i="18" s="1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K38" i="20" s="1"/>
  <c r="K40" i="20" s="1"/>
  <c r="J27" i="20"/>
  <c r="J38" i="20" s="1"/>
  <c r="J40" i="20" s="1"/>
  <c r="I27" i="20"/>
  <c r="I38" i="20" s="1"/>
  <c r="H27" i="20"/>
  <c r="H38" i="20" s="1"/>
  <c r="H40" i="20" s="1"/>
  <c r="G27" i="20"/>
  <c r="G38" i="20" s="1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J38" i="22" s="1"/>
  <c r="J40" i="22" s="1"/>
  <c r="I27" i="22"/>
  <c r="I38" i="22" s="1"/>
  <c r="H27" i="22"/>
  <c r="H38" i="22" s="1"/>
  <c r="H40" i="22" s="1"/>
  <c r="G27" i="22"/>
  <c r="G38" i="22" s="1"/>
  <c r="G40" i="22" s="1"/>
  <c r="F27" i="22"/>
  <c r="F38" i="22" s="1"/>
  <c r="F40" i="22" s="1"/>
  <c r="E27" i="22"/>
  <c r="E38" i="22" s="1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F38" i="24" s="1"/>
  <c r="F40" i="24" s="1"/>
  <c r="E27" i="24"/>
  <c r="E38" i="24" s="1"/>
  <c r="E40" i="24" s="1"/>
  <c r="D27" i="24"/>
  <c r="D38" i="24" s="1"/>
  <c r="D40" i="24" s="1"/>
  <c r="C27" i="24"/>
  <c r="C38" i="24" s="1"/>
  <c r="C40" i="24" s="1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F38" i="26" s="1"/>
  <c r="F40" i="26" s="1"/>
  <c r="E27" i="26"/>
  <c r="E38" i="26" s="1"/>
  <c r="E40" i="26" s="1"/>
  <c r="D27" i="26"/>
  <c r="D38" i="26" s="1"/>
  <c r="D40" i="26" s="1"/>
  <c r="C27" i="26"/>
  <c r="C38" i="26" s="1"/>
  <c r="C40" i="26" s="1"/>
  <c r="L27" i="27"/>
  <c r="L38" i="27" s="1"/>
  <c r="L40" i="27" s="1"/>
  <c r="K27" i="27"/>
  <c r="K38" i="27" s="1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D38" i="28" s="1"/>
  <c r="D40" i="28" s="1"/>
  <c r="C27" i="28"/>
  <c r="C38" i="28" s="1"/>
  <c r="C40" i="28" s="1"/>
  <c r="L27" i="29"/>
  <c r="L38" i="29" s="1"/>
  <c r="L40" i="29" s="1"/>
  <c r="K27" i="29"/>
  <c r="K38" i="29" s="1"/>
  <c r="K40" i="29" s="1"/>
  <c r="J27" i="29"/>
  <c r="J38" i="29" s="1"/>
  <c r="J40" i="29" s="1"/>
  <c r="I27" i="29"/>
  <c r="I38" i="29" s="1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J38" i="31" s="1"/>
  <c r="J40" i="31" s="1"/>
  <c r="I27" i="31"/>
  <c r="I38" i="31" s="1"/>
  <c r="H27" i="31"/>
  <c r="H38" i="31" s="1"/>
  <c r="H40" i="31" s="1"/>
  <c r="G27" i="31"/>
  <c r="G38" i="31" s="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1"/>
  <c r="K27" i="1"/>
  <c r="J27" i="1"/>
  <c r="J38" i="1" s="1"/>
  <c r="J40" i="1" s="1"/>
  <c r="I27" i="1"/>
  <c r="I38" i="1" s="1"/>
  <c r="H27" i="1"/>
  <c r="G27" i="1"/>
  <c r="G38" i="1" s="1"/>
  <c r="G40" i="1" s="1"/>
  <c r="F27" i="1"/>
  <c r="F38" i="1" s="1"/>
  <c r="F40" i="1" s="1"/>
  <c r="E27" i="1"/>
  <c r="E38" i="1" s="1"/>
  <c r="D27" i="1"/>
  <c r="C27" i="1"/>
  <c r="L17" i="2"/>
  <c r="K17" i="2"/>
  <c r="J17" i="2"/>
  <c r="I17" i="2"/>
  <c r="H17" i="2"/>
  <c r="H38" i="2" s="1"/>
  <c r="H40" i="2" s="1"/>
  <c r="G17" i="2"/>
  <c r="G38" i="2" s="1"/>
  <c r="G40" i="2" s="1"/>
  <c r="F17" i="2"/>
  <c r="E17" i="2"/>
  <c r="D17" i="2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L17" i="4"/>
  <c r="K17" i="4"/>
  <c r="K38" i="4" s="1"/>
  <c r="K40" i="4" s="1"/>
  <c r="J17" i="4"/>
  <c r="I17" i="4"/>
  <c r="H17" i="4"/>
  <c r="G17" i="4"/>
  <c r="F17" i="4"/>
  <c r="E17" i="4"/>
  <c r="D17" i="4"/>
  <c r="C17" i="4"/>
  <c r="L17" i="5"/>
  <c r="K17" i="5"/>
  <c r="K38" i="5" s="1"/>
  <c r="K40" i="5" s="1"/>
  <c r="J17" i="5"/>
  <c r="I17" i="5"/>
  <c r="I38" i="5" s="1"/>
  <c r="H17" i="5"/>
  <c r="H38" i="5" s="1"/>
  <c r="H40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I17" i="6"/>
  <c r="I38" i="6" s="1"/>
  <c r="H17" i="6"/>
  <c r="G17" i="6"/>
  <c r="F17" i="6"/>
  <c r="E17" i="6"/>
  <c r="D17" i="6"/>
  <c r="D38" i="6" s="1"/>
  <c r="D40" i="6" s="1"/>
  <c r="C17" i="6"/>
  <c r="C38" i="6" s="1"/>
  <c r="C40" i="6" s="1"/>
  <c r="L17" i="7"/>
  <c r="K17" i="7"/>
  <c r="J17" i="7"/>
  <c r="I17" i="7"/>
  <c r="I38" i="7" s="1"/>
  <c r="H17" i="7"/>
  <c r="H38" i="7" s="1"/>
  <c r="H40" i="7" s="1"/>
  <c r="G17" i="7"/>
  <c r="G38" i="7" s="1"/>
  <c r="F17" i="7"/>
  <c r="F38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H17" i="8"/>
  <c r="G17" i="8"/>
  <c r="G38" i="8" s="1"/>
  <c r="G40" i="8" s="1"/>
  <c r="F17" i="8"/>
  <c r="E17" i="8"/>
  <c r="D17" i="8"/>
  <c r="C17" i="8"/>
  <c r="L17" i="9"/>
  <c r="K17" i="9"/>
  <c r="J17" i="9"/>
  <c r="I17" i="9"/>
  <c r="H17" i="9"/>
  <c r="G17" i="9"/>
  <c r="G38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F17" i="10"/>
  <c r="E17" i="10"/>
  <c r="E38" i="10" s="1"/>
  <c r="E40" i="10" s="1"/>
  <c r="D17" i="10"/>
  <c r="C17" i="10"/>
  <c r="L17" i="11"/>
  <c r="K17" i="11"/>
  <c r="J17" i="11"/>
  <c r="I17" i="11"/>
  <c r="H17" i="1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D17" i="12"/>
  <c r="C17" i="12"/>
  <c r="C38" i="12" s="1"/>
  <c r="L17" i="13"/>
  <c r="K17" i="13"/>
  <c r="J17" i="13"/>
  <c r="I17" i="13"/>
  <c r="H17" i="13"/>
  <c r="H38" i="13" s="1"/>
  <c r="H40" i="13" s="1"/>
  <c r="G17" i="13"/>
  <c r="G38" i="13" s="1"/>
  <c r="G40" i="13" s="1"/>
  <c r="F17" i="13"/>
  <c r="E17" i="13"/>
  <c r="D17" i="13"/>
  <c r="C17" i="13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L17" i="15"/>
  <c r="K17" i="15"/>
  <c r="K38" i="15" s="1"/>
  <c r="J17" i="15"/>
  <c r="I17" i="15"/>
  <c r="H17" i="15"/>
  <c r="G17" i="15"/>
  <c r="F17" i="15"/>
  <c r="E17" i="15"/>
  <c r="D17" i="15"/>
  <c r="C17" i="15"/>
  <c r="L17" i="16"/>
  <c r="K17" i="16"/>
  <c r="K38" i="16" s="1"/>
  <c r="J17" i="16"/>
  <c r="I17" i="16"/>
  <c r="H17" i="16"/>
  <c r="H38" i="16" s="1"/>
  <c r="H40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J17" i="17"/>
  <c r="I17" i="17"/>
  <c r="I38" i="17" s="1"/>
  <c r="H17" i="17"/>
  <c r="G17" i="17"/>
  <c r="F17" i="17"/>
  <c r="E17" i="17"/>
  <c r="D17" i="17"/>
  <c r="D38" i="17" s="1"/>
  <c r="D40" i="17" s="1"/>
  <c r="C17" i="17"/>
  <c r="C38" i="17" s="1"/>
  <c r="C40" i="17" s="1"/>
  <c r="L17" i="18"/>
  <c r="K17" i="18"/>
  <c r="J17" i="18"/>
  <c r="I17" i="18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H17" i="19"/>
  <c r="G17" i="19"/>
  <c r="G38" i="19" s="1"/>
  <c r="G40" i="19" s="1"/>
  <c r="F17" i="19"/>
  <c r="E17" i="19"/>
  <c r="D17" i="19"/>
  <c r="C17" i="19"/>
  <c r="L17" i="20"/>
  <c r="K17" i="20"/>
  <c r="J17" i="20"/>
  <c r="I17" i="20"/>
  <c r="H17" i="20"/>
  <c r="G17" i="20"/>
  <c r="F17" i="20"/>
  <c r="F38" i="20" s="1"/>
  <c r="F40" i="20" s="1"/>
  <c r="E17" i="20"/>
  <c r="E38" i="20" s="1"/>
  <c r="E40" i="20" s="1"/>
  <c r="D17" i="20"/>
  <c r="D38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F17" i="21"/>
  <c r="E17" i="21"/>
  <c r="E38" i="21" s="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L38" i="23" s="1"/>
  <c r="L40" i="23" s="1"/>
  <c r="K17" i="23"/>
  <c r="J17" i="23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C17" i="23"/>
  <c r="C38" i="23" s="1"/>
  <c r="L17" i="24"/>
  <c r="K17" i="24"/>
  <c r="J17" i="24"/>
  <c r="I17" i="24"/>
  <c r="H17" i="24"/>
  <c r="H38" i="24" s="1"/>
  <c r="H40" i="24" s="1"/>
  <c r="G17" i="24"/>
  <c r="G38" i="24" s="1"/>
  <c r="G40" i="24" s="1"/>
  <c r="F17" i="24"/>
  <c r="E17" i="24"/>
  <c r="D17" i="24"/>
  <c r="C17" i="24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L17" i="26"/>
  <c r="K17" i="26"/>
  <c r="K38" i="26" s="1"/>
  <c r="J17" i="26"/>
  <c r="I17" i="26"/>
  <c r="H17" i="26"/>
  <c r="G17" i="26"/>
  <c r="F17" i="26"/>
  <c r="E17" i="26"/>
  <c r="D17" i="26"/>
  <c r="C17" i="26"/>
  <c r="L17" i="27"/>
  <c r="K17" i="27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J17" i="28"/>
  <c r="I17" i="28"/>
  <c r="I38" i="28" s="1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L17" i="30"/>
  <c r="K17" i="30"/>
  <c r="K38" i="30" s="1"/>
  <c r="K40" i="30" s="1"/>
  <c r="J17" i="30"/>
  <c r="J38" i="30" s="1"/>
  <c r="J40" i="30" s="1"/>
  <c r="I17" i="30"/>
  <c r="I38" i="30" s="1"/>
  <c r="H17" i="30"/>
  <c r="G17" i="30"/>
  <c r="G38" i="30" s="1"/>
  <c r="G40" i="30" s="1"/>
  <c r="F17" i="30"/>
  <c r="E17" i="30"/>
  <c r="D17" i="30"/>
  <c r="C17" i="30"/>
  <c r="L17" i="31"/>
  <c r="L38" i="31" s="1"/>
  <c r="L40" i="31" s="1"/>
  <c r="K17" i="31"/>
  <c r="K38" i="31" s="1"/>
  <c r="K40" i="31" s="1"/>
  <c r="J17" i="31"/>
  <c r="I17" i="31"/>
  <c r="H17" i="3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F17" i="32"/>
  <c r="E17" i="32"/>
  <c r="E38" i="32" s="1"/>
  <c r="D17" i="32"/>
  <c r="C17" i="32"/>
  <c r="L17" i="1"/>
  <c r="K17" i="1"/>
  <c r="J17" i="1"/>
  <c r="I17" i="1"/>
  <c r="H17" i="1"/>
  <c r="G17" i="1"/>
  <c r="F17" i="1"/>
  <c r="E17" i="1"/>
  <c r="D17" i="1"/>
  <c r="C17" i="1"/>
  <c r="C38" i="1" s="1"/>
  <c r="C40" i="1" s="1"/>
  <c r="E38" i="28" l="1"/>
  <c r="E40" i="28" s="1"/>
  <c r="K38" i="22"/>
  <c r="K40" i="22" s="1"/>
  <c r="E38" i="17"/>
  <c r="E40" i="17" s="1"/>
  <c r="K38" i="11"/>
  <c r="K40" i="11" s="1"/>
  <c r="I38" i="2"/>
  <c r="L38" i="1"/>
  <c r="L40" i="1" s="1"/>
  <c r="D38" i="30"/>
  <c r="D40" i="30" s="1"/>
  <c r="F38" i="28"/>
  <c r="F40" i="28" s="1"/>
  <c r="H38" i="26"/>
  <c r="H40" i="26" s="1"/>
  <c r="J38" i="24"/>
  <c r="J40" i="24" s="1"/>
  <c r="L38" i="22"/>
  <c r="L40" i="22" s="1"/>
  <c r="D38" i="19"/>
  <c r="D40" i="19" s="1"/>
  <c r="F38" i="17"/>
  <c r="F40" i="17" s="1"/>
  <c r="H38" i="15"/>
  <c r="H40" i="15" s="1"/>
  <c r="J38" i="13"/>
  <c r="J40" i="13" s="1"/>
  <c r="L38" i="11"/>
  <c r="L40" i="11" s="1"/>
  <c r="D38" i="8"/>
  <c r="D40" i="8" s="1"/>
  <c r="F38" i="6"/>
  <c r="F40" i="6" s="1"/>
  <c r="H38" i="4"/>
  <c r="H40" i="4" s="1"/>
  <c r="J38" i="2"/>
  <c r="J40" i="2" s="1"/>
  <c r="C38" i="30"/>
  <c r="C40" i="30" s="1"/>
  <c r="I38" i="13"/>
  <c r="E38" i="6"/>
  <c r="E40" i="6" s="1"/>
  <c r="G38" i="4"/>
  <c r="G40" i="4" s="1"/>
  <c r="C38" i="32"/>
  <c r="C40" i="32" s="1"/>
  <c r="G38" i="28"/>
  <c r="G40" i="28" s="1"/>
  <c r="K38" i="24"/>
  <c r="K40" i="24" s="1"/>
  <c r="I38" i="15"/>
  <c r="K38" i="13"/>
  <c r="K40" i="13" s="1"/>
  <c r="C38" i="10"/>
  <c r="C40" i="10" s="1"/>
  <c r="E38" i="8"/>
  <c r="E40" i="8" s="1"/>
  <c r="G38" i="6"/>
  <c r="G40" i="6" s="1"/>
  <c r="I38" i="4"/>
  <c r="K38" i="2"/>
  <c r="K40" i="2" s="1"/>
  <c r="G38" i="26"/>
  <c r="G40" i="26" s="1"/>
  <c r="E38" i="19"/>
  <c r="E40" i="19" s="1"/>
  <c r="L38" i="24"/>
  <c r="L40" i="24" s="1"/>
  <c r="L38" i="13"/>
  <c r="L40" i="13" s="1"/>
  <c r="D38" i="10"/>
  <c r="D40" i="10" s="1"/>
  <c r="F38" i="8"/>
  <c r="F40" i="8" s="1"/>
  <c r="H38" i="6"/>
  <c r="H40" i="6" s="1"/>
  <c r="J38" i="4"/>
  <c r="J40" i="4" s="1"/>
  <c r="L38" i="2"/>
  <c r="L40" i="2" s="1"/>
  <c r="I38" i="24"/>
  <c r="E38" i="30"/>
  <c r="E40" i="30" s="1"/>
  <c r="C38" i="21"/>
  <c r="C40" i="21" s="1"/>
  <c r="D38" i="32"/>
  <c r="D40" i="32" s="1"/>
  <c r="F38" i="32"/>
  <c r="F40" i="32" s="1"/>
  <c r="H38" i="30"/>
  <c r="H40" i="30" s="1"/>
  <c r="J38" i="28"/>
  <c r="J40" i="28" s="1"/>
  <c r="L38" i="26"/>
  <c r="L40" i="26" s="1"/>
  <c r="D38" i="23"/>
  <c r="D40" i="23" s="1"/>
  <c r="F38" i="21"/>
  <c r="F40" i="21" s="1"/>
  <c r="H38" i="19"/>
  <c r="H40" i="19" s="1"/>
  <c r="J38" i="17"/>
  <c r="J40" i="17" s="1"/>
  <c r="L38" i="15"/>
  <c r="L40" i="15" s="1"/>
  <c r="D38" i="12"/>
  <c r="D40" i="12" s="1"/>
  <c r="F38" i="10"/>
  <c r="F40" i="10" s="1"/>
  <c r="H38" i="8"/>
  <c r="H40" i="8" s="1"/>
  <c r="J38" i="6"/>
  <c r="J40" i="6" s="1"/>
  <c r="L38" i="4"/>
  <c r="L40" i="4" s="1"/>
  <c r="K38" i="1"/>
  <c r="K40" i="1" s="1"/>
  <c r="C38" i="19"/>
  <c r="C40" i="19" s="1"/>
  <c r="G38" i="15"/>
  <c r="G40" i="15" s="1"/>
  <c r="C38" i="8"/>
  <c r="C40" i="8" s="1"/>
  <c r="I38" i="26"/>
  <c r="G38" i="17"/>
  <c r="G40" i="17" s="1"/>
  <c r="F38" i="30"/>
  <c r="F40" i="30" s="1"/>
  <c r="H38" i="28"/>
  <c r="H40" i="28" s="1"/>
  <c r="J38" i="26"/>
  <c r="J40" i="26" s="1"/>
  <c r="D38" i="21"/>
  <c r="D40" i="21" s="1"/>
  <c r="F38" i="19"/>
  <c r="F40" i="19" s="1"/>
  <c r="H38" i="17"/>
  <c r="H40" i="17" s="1"/>
  <c r="J38" i="15"/>
  <c r="J40" i="15" s="1"/>
</calcChain>
</file>

<file path=xl/sharedStrings.xml><?xml version="1.0" encoding="utf-8"?>
<sst xmlns="http://schemas.openxmlformats.org/spreadsheetml/2006/main" count="3008" uniqueCount="84">
  <si>
    <t>Northern Cape: Joe Morolong (NC451)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</si>
  <si>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</si>
  <si>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</si>
  <si>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</si>
  <si>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</si>
  <si>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</si>
  <si>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</si>
  <si>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</si>
  <si>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</si>
  <si>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</si>
  <si>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</si>
  <si>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</si>
  <si>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</si>
  <si>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</si>
  <si>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</si>
  <si>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</si>
  <si>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</si>
  <si>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</si>
  <si>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</si>
  <si>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</si>
  <si>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</si>
  <si>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</si>
  <si>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</si>
  <si>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</si>
  <si>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</si>
  <si>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</si>
  <si>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</si>
  <si>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</si>
  <si>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</si>
  <si>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</si>
  <si>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</si>
  <si>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</si>
  <si>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</si>
  <si>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</si>
  <si>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</si>
  <si>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</si>
  <si>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</si>
  <si>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</si>
  <si>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</si>
  <si>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</si>
  <si>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</si>
  <si>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</si>
  <si>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</si>
  <si>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</si>
  <si>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</si>
  <si>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</si>
  <si>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</si>
  <si>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</si>
  <si>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</si>
  <si>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</si>
  <si>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A7 Budgeted Cash Flows ( Water management                                   ) for 4th Quarter ended 30 June 2025 (Figures Finalised as at 2025/10/28)</t>
  </si>
  <si>
    <t>Northern Cape: Gamagara (NC453) - Table A7 Budgeted Cash Flows ( Water management                                   ) for 4th Quarter ended 30 June 2025 (Figures Finalised as at 2025/10/28)</t>
  </si>
  <si>
    <t>Northern Cape: John Taolo Gaetsewe (DC45) - Table A7 Budgeted Cash Flows ( Water management                                   ) for 4th Quarter ended 30 June 2025 (Figures Finalised as at 2025/10/28)</t>
  </si>
  <si>
    <t>Northern Cape: Richtersveld (NC061) - Table A7 Budgeted Cash Flows ( Water management                                   ) for 4th Quarter ended 30 June 2025 (Figures Finalised as at 2025/10/28)</t>
  </si>
  <si>
    <t>Northern Cape: Nama Khoi (NC062) - Table A7 Budgeted Cash Flows ( Water management                                   ) for 4th Quarter ended 30 June 2025 (Figures Finalised as at 2025/10/28)</t>
  </si>
  <si>
    <t>Northern Cape: Kamiesberg (NC064) - Table A7 Budgeted Cash Flows ( Water management                                   ) for 4th Quarter ended 30 June 2025 (Figures Finalised as at 2025/10/28)</t>
  </si>
  <si>
    <t>Northern Cape: Hantam (NC065) - Table A7 Budgeted Cash Flows ( Water management                                   ) for 4th Quarter ended 30 June 2025 (Figures Finalised as at 2025/10/28)</t>
  </si>
  <si>
    <t>Northern Cape: Karoo Hoogland (NC066) - Table A7 Budgeted Cash Flows ( Water management                                   ) for 4th Quarter ended 30 June 2025 (Figures Finalised as at 2025/10/28)</t>
  </si>
  <si>
    <t>Northern Cape: Khai-Ma (NC067) - Table A7 Budgeted Cash Flows ( Water management                                   ) for 4th Quarter ended 30 June 2025 (Figures Finalised as at 2025/10/28)</t>
  </si>
  <si>
    <t>Northern Cape: Namakwa (DC6) - Table A7 Budgeted Cash Flows ( Water management                                   ) for 4th Quarter ended 30 June 2025 (Figures Finalised as at 2025/10/28)</t>
  </si>
  <si>
    <t>Northern Cape: Ubuntu (NC071) - Table A7 Budgeted Cash Flows ( Water management                                   ) for 4th Quarter ended 30 June 2025 (Figures Finalised as at 2025/10/28)</t>
  </si>
  <si>
    <t>Northern Cape: Umsobomvu (NC072) - Table A7 Budgeted Cash Flows ( Water management                                   ) for 4th Quarter ended 30 June 2025 (Figures Finalised as at 2025/10/28)</t>
  </si>
  <si>
    <t>Northern Cape: Emthanjeni (NC073) - Table A7 Budgeted Cash Flows ( Water management                                   ) for 4th Quarter ended 30 June 2025 (Figures Finalised as at 2025/10/28)</t>
  </si>
  <si>
    <t>Northern Cape: Kareeberg (NC074) - Table A7 Budgeted Cash Flows ( Water management                                   ) for 4th Quarter ended 30 June 2025 (Figures Finalised as at 2025/10/28)</t>
  </si>
  <si>
    <t>Northern Cape: Renosterberg (NC075) - Table A7 Budgeted Cash Flows ( Water management                                   ) for 4th Quarter ended 30 June 2025 (Figures Finalised as at 2025/10/28)</t>
  </si>
  <si>
    <t>Northern Cape: Thembelihle (NC076) - Table A7 Budgeted Cash Flows ( Water management                                   ) for 4th Quarter ended 30 June 2025 (Figures Finalised as at 2025/10/28)</t>
  </si>
  <si>
    <t>Northern Cape: Siyathemba (NC077) - Table A7 Budgeted Cash Flows ( Water management                                   ) for 4th Quarter ended 30 June 2025 (Figures Finalised as at 2025/10/28)</t>
  </si>
  <si>
    <t>Northern Cape: Siyancuma (NC078) - Table A7 Budgeted Cash Flows ( Water management                                   ) for 4th Quarter ended 30 June 2025 (Figures Finalised as at 2025/10/28)</t>
  </si>
  <si>
    <t>Northern Cape: Pixley Ka Seme (NC) (DC7) - Table A7 Budgeted Cash Flows ( Water management                                   ) for 4th Quarter ended 30 June 2025 (Figures Finalised as at 2025/10/28)</t>
  </si>
  <si>
    <t>Northern Cape: !Kai! Garib (NC082) - Table A7 Budgeted Cash Flows ( Water management                                   ) for 4th Quarter ended 30 June 2025 (Figures Finalised as at 2025/10/28)</t>
  </si>
  <si>
    <t>Northern Cape: !Kheis (NC084) - Table A7 Budgeted Cash Flows ( Water management                                   ) for 4th Quarter ended 30 June 2025 (Figures Finalised as at 2025/10/28)</t>
  </si>
  <si>
    <t>Northern Cape: Tsantsabane (NC085) - Table A7 Budgeted Cash Flows ( Water management                                   ) for 4th Quarter ended 30 June 2025 (Figures Finalised as at 2025/10/28)</t>
  </si>
  <si>
    <t>Northern Cape: Kgatelopele (NC086) - Table A7 Budgeted Cash Flows ( Water management                                   ) for 4th Quarter ended 30 June 2025 (Figures Finalised as at 2025/10/28)</t>
  </si>
  <si>
    <t>Northern Cape: Dawid Kruiper (NC087) - Table A7 Budgeted Cash Flows ( Water management                                   ) for 4th Quarter ended 30 June 2025 (Figures Finalised as at 2025/10/28)</t>
  </si>
  <si>
    <t>Northern Cape: Z F Mgcawu (DC8) - Table A7 Budgeted Cash Flows ( Water management                                   ) for 4th Quarter ended 30 June 2025 (Figures Finalised as at 2025/10/28)</t>
  </si>
  <si>
    <t>Northern Cape: Sol Plaatje (NC091) - Table A7 Budgeted Cash Flows ( Water management                                   ) for 4th Quarter ended 30 June 2025 (Figures Finalised as at 2025/10/28)</t>
  </si>
  <si>
    <t>Northern Cape: Dikgatlong (NC092) - Table A7 Budgeted Cash Flows ( Water management                                   ) for 4th Quarter ended 30 June 2025 (Figures Finalised as at 2025/10/28)</t>
  </si>
  <si>
    <t>Northern Cape: Magareng (NC093) - Table A7 Budgeted Cash Flows ( Water management                                   ) for 4th Quarter ended 30 June 2025 (Figures Finalised as at 2025/10/28)</t>
  </si>
  <si>
    <t>Northern Cape: Phokwane (NC094) - Table A7 Budgeted Cash Flows ( Water management                                   ) for 4th Quarter ended 30 June 2025 (Figures Finalised as at 2025/10/28)</t>
  </si>
  <si>
    <t>Northern Cape: Frances Baard (DC9)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</si>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</sst>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22650469</v>
      </c>
      <c r="K7" s="19">
        <v>24009497</v>
      </c>
      <c r="L7" s="20">
        <v>25450067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81142463</v>
      </c>
      <c r="K10" s="19">
        <v>84638164</v>
      </c>
      <c r="L10" s="20">
        <v>86592178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13975980</v>
      </c>
      <c r="K11" s="19">
        <v>14814539</v>
      </c>
      <c r="L11" s="20">
        <v>15703411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-23591803</v>
      </c>
      <c r="D14" s="19">
        <v>-23583952</v>
      </c>
      <c r="E14" s="20">
        <v>-50242986</v>
      </c>
      <c r="F14" s="21">
        <v>-31253968</v>
      </c>
      <c r="G14" s="19">
        <v>-37797298</v>
      </c>
      <c r="H14" s="20">
        <v>-37797298</v>
      </c>
      <c r="I14" s="22">
        <v>-78089472</v>
      </c>
      <c r="J14" s="23">
        <v>-50029094</v>
      </c>
      <c r="K14" s="19">
        <v>-53009045</v>
      </c>
      <c r="L14" s="20">
        <v>-56155937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-23591803</v>
      </c>
      <c r="D17" s="27">
        <f t="shared" ref="D17:L17" si="0">SUM(D6:D16)</f>
        <v>-23583952</v>
      </c>
      <c r="E17" s="28">
        <f t="shared" si="0"/>
        <v>-50242986</v>
      </c>
      <c r="F17" s="29">
        <f t="shared" si="0"/>
        <v>-31253968</v>
      </c>
      <c r="G17" s="27">
        <f t="shared" si="0"/>
        <v>-37797298</v>
      </c>
      <c r="H17" s="30">
        <f t="shared" si="0"/>
        <v>-37797298</v>
      </c>
      <c r="I17" s="29">
        <f t="shared" si="0"/>
        <v>-78089472</v>
      </c>
      <c r="J17" s="31">
        <f t="shared" si="0"/>
        <v>67739818</v>
      </c>
      <c r="K17" s="27">
        <f t="shared" si="0"/>
        <v>70453155</v>
      </c>
      <c r="L17" s="28">
        <f t="shared" si="0"/>
        <v>71589719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-3300000</v>
      </c>
      <c r="G26" s="19">
        <v>-3300000</v>
      </c>
      <c r="H26" s="20">
        <v>-3300000</v>
      </c>
      <c r="I26" s="22">
        <v>0</v>
      </c>
      <c r="J26" s="23">
        <v>-95613833</v>
      </c>
      <c r="K26" s="19">
        <v>-99771885</v>
      </c>
      <c r="L26" s="20">
        <v>-102165282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-3300000</v>
      </c>
      <c r="G27" s="27">
        <f t="shared" si="1"/>
        <v>-3300000</v>
      </c>
      <c r="H27" s="28">
        <f t="shared" si="1"/>
        <v>-3300000</v>
      </c>
      <c r="I27" s="30">
        <f t="shared" si="1"/>
        <v>0</v>
      </c>
      <c r="J27" s="31">
        <f t="shared" si="1"/>
        <v>-95613833</v>
      </c>
      <c r="K27" s="27">
        <f t="shared" si="1"/>
        <v>-99771885</v>
      </c>
      <c r="L27" s="28">
        <f t="shared" si="1"/>
        <v>-102165282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-23591803</v>
      </c>
      <c r="D38" s="33">
        <f t="shared" ref="D38:L38" si="3">+D17+D27+D36</f>
        <v>-23583952</v>
      </c>
      <c r="E38" s="34">
        <f t="shared" si="3"/>
        <v>-50242986</v>
      </c>
      <c r="F38" s="35">
        <f t="shared" si="3"/>
        <v>-34553968</v>
      </c>
      <c r="G38" s="33">
        <f t="shared" si="3"/>
        <v>-41097298</v>
      </c>
      <c r="H38" s="34">
        <f t="shared" si="3"/>
        <v>-41097298</v>
      </c>
      <c r="I38" s="36">
        <f t="shared" si="3"/>
        <v>-78089472</v>
      </c>
      <c r="J38" s="37">
        <f t="shared" si="3"/>
        <v>-27874015</v>
      </c>
      <c r="K38" s="33">
        <f t="shared" si="3"/>
        <v>-29318730</v>
      </c>
      <c r="L38" s="34">
        <f t="shared" si="3"/>
        <v>-30575563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-23591803</v>
      </c>
      <c r="D40" s="45">
        <f t="shared" si="4"/>
        <v>-23583952</v>
      </c>
      <c r="E40" s="46">
        <f t="shared" si="4"/>
        <v>-50242986</v>
      </c>
      <c r="F40" s="47">
        <f t="shared" si="4"/>
        <v>-34553968</v>
      </c>
      <c r="G40" s="45">
        <f t="shared" si="4"/>
        <v>-41097298</v>
      </c>
      <c r="H40" s="46">
        <f t="shared" si="4"/>
        <v>-41097298</v>
      </c>
      <c r="I40" s="48">
        <v>-64617217</v>
      </c>
      <c r="J40" s="49">
        <f>+J38+J39</f>
        <v>-27874015</v>
      </c>
      <c r="K40" s="45">
        <f>+K38+K39</f>
        <v>-29318730</v>
      </c>
      <c r="L40" s="46">
        <f>+L38+L39</f>
        <v>-30575563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28037443</v>
      </c>
      <c r="D7" s="19">
        <v>30098783</v>
      </c>
      <c r="E7" s="20">
        <v>43474355</v>
      </c>
      <c r="F7" s="21">
        <v>48683592</v>
      </c>
      <c r="G7" s="19">
        <v>41787904</v>
      </c>
      <c r="H7" s="20">
        <v>41787904</v>
      </c>
      <c r="I7" s="22">
        <v>47097484</v>
      </c>
      <c r="J7" s="23">
        <v>47875632</v>
      </c>
      <c r="K7" s="19">
        <v>50030100</v>
      </c>
      <c r="L7" s="20">
        <v>51280824</v>
      </c>
    </row>
    <row r="8" spans="1:12" x14ac:dyDescent="0.25">
      <c r="A8" s="24" t="s">
        <v>23</v>
      </c>
      <c r="B8" s="18" t="s">
        <v>19</v>
      </c>
      <c r="C8" s="19">
        <v>17193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46787464</v>
      </c>
      <c r="D9" s="19">
        <v>48659138</v>
      </c>
      <c r="E9" s="20">
        <v>57055228</v>
      </c>
      <c r="F9" s="21">
        <v>55353087</v>
      </c>
      <c r="G9" s="19">
        <v>55353087</v>
      </c>
      <c r="H9" s="20">
        <v>55353087</v>
      </c>
      <c r="I9" s="22">
        <v>55917315</v>
      </c>
      <c r="J9" s="23">
        <v>57843984</v>
      </c>
      <c r="K9" s="19">
        <v>60446964</v>
      </c>
      <c r="L9" s="20">
        <v>61958136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21125000</v>
      </c>
      <c r="F10" s="21">
        <v>45136752</v>
      </c>
      <c r="G10" s="19">
        <v>30793930</v>
      </c>
      <c r="H10" s="20">
        <v>30793930</v>
      </c>
      <c r="I10" s="22">
        <v>24800000</v>
      </c>
      <c r="J10" s="23">
        <v>53119968</v>
      </c>
      <c r="K10" s="19">
        <v>50072292</v>
      </c>
      <c r="L10" s="20">
        <v>110844948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12409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-34808376</v>
      </c>
      <c r="D14" s="19">
        <v>-36608335</v>
      </c>
      <c r="E14" s="20">
        <v>-26566265</v>
      </c>
      <c r="F14" s="21">
        <v>-46612871</v>
      </c>
      <c r="G14" s="19">
        <v>-48966648</v>
      </c>
      <c r="H14" s="20">
        <v>-48966648</v>
      </c>
      <c r="I14" s="22">
        <v>-46120508</v>
      </c>
      <c r="J14" s="23">
        <v>-49801824</v>
      </c>
      <c r="K14" s="19">
        <v>-42536700</v>
      </c>
      <c r="L14" s="20">
        <v>-43650156</v>
      </c>
    </row>
    <row r="15" spans="1:12" x14ac:dyDescent="0.25">
      <c r="A15" s="24" t="s">
        <v>31</v>
      </c>
      <c r="B15" s="18" t="s">
        <v>19</v>
      </c>
      <c r="C15" s="19">
        <v>-41542</v>
      </c>
      <c r="D15" s="19">
        <v>-139724</v>
      </c>
      <c r="E15" s="20">
        <v>-88838</v>
      </c>
      <c r="F15" s="21">
        <v>-171663</v>
      </c>
      <c r="G15" s="19">
        <v>-171663</v>
      </c>
      <c r="H15" s="20">
        <v>-171663</v>
      </c>
      <c r="I15" s="22">
        <v>-52327</v>
      </c>
      <c r="J15" s="23">
        <v>-46008</v>
      </c>
      <c r="K15" s="19">
        <v>-48072</v>
      </c>
      <c r="L15" s="20">
        <v>-49272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39992182</v>
      </c>
      <c r="D17" s="27">
        <f t="shared" ref="D17:L17" si="0">SUM(D6:D16)</f>
        <v>42009862</v>
      </c>
      <c r="E17" s="28">
        <f t="shared" si="0"/>
        <v>94999480</v>
      </c>
      <c r="F17" s="29">
        <f t="shared" si="0"/>
        <v>102388897</v>
      </c>
      <c r="G17" s="27">
        <f t="shared" si="0"/>
        <v>78796610</v>
      </c>
      <c r="H17" s="30">
        <f t="shared" si="0"/>
        <v>78796610</v>
      </c>
      <c r="I17" s="29">
        <f t="shared" si="0"/>
        <v>81654373</v>
      </c>
      <c r="J17" s="31">
        <f t="shared" si="0"/>
        <v>108991752</v>
      </c>
      <c r="K17" s="27">
        <f t="shared" si="0"/>
        <v>117964584</v>
      </c>
      <c r="L17" s="28">
        <f t="shared" si="0"/>
        <v>180384480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-32610039</v>
      </c>
      <c r="D26" s="19">
        <v>-54742670</v>
      </c>
      <c r="E26" s="20">
        <v>-65024744</v>
      </c>
      <c r="F26" s="21">
        <v>-46636752</v>
      </c>
      <c r="G26" s="19">
        <v>-42380201</v>
      </c>
      <c r="H26" s="20">
        <v>-42380201</v>
      </c>
      <c r="I26" s="22">
        <v>-45293624</v>
      </c>
      <c r="J26" s="23">
        <v>-55102349</v>
      </c>
      <c r="K26" s="19">
        <v>-50072292</v>
      </c>
      <c r="L26" s="20">
        <v>-41161944</v>
      </c>
    </row>
    <row r="27" spans="1:12" x14ac:dyDescent="0.25">
      <c r="A27" s="25" t="s">
        <v>39</v>
      </c>
      <c r="B27" s="26" t="s">
        <v>19</v>
      </c>
      <c r="C27" s="27">
        <f>SUM(C21:C26)</f>
        <v>-32610039</v>
      </c>
      <c r="D27" s="27">
        <f t="shared" ref="D27:L27" si="1">SUM(D21:D26)</f>
        <v>-54742670</v>
      </c>
      <c r="E27" s="28">
        <f t="shared" si="1"/>
        <v>-65024744</v>
      </c>
      <c r="F27" s="29">
        <f t="shared" si="1"/>
        <v>-46636752</v>
      </c>
      <c r="G27" s="27">
        <f t="shared" si="1"/>
        <v>-42380201</v>
      </c>
      <c r="H27" s="28">
        <f t="shared" si="1"/>
        <v>-42380201</v>
      </c>
      <c r="I27" s="30">
        <f t="shared" si="1"/>
        <v>-45293624</v>
      </c>
      <c r="J27" s="31">
        <f t="shared" si="1"/>
        <v>-55102349</v>
      </c>
      <c r="K27" s="27">
        <f t="shared" si="1"/>
        <v>-50072292</v>
      </c>
      <c r="L27" s="28">
        <f t="shared" si="1"/>
        <v>-41161944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7382143</v>
      </c>
      <c r="D38" s="33">
        <f t="shared" ref="D38:L38" si="3">+D17+D27+D36</f>
        <v>-12732808</v>
      </c>
      <c r="E38" s="34">
        <f t="shared" si="3"/>
        <v>29974736</v>
      </c>
      <c r="F38" s="35">
        <f t="shared" si="3"/>
        <v>55752145</v>
      </c>
      <c r="G38" s="33">
        <f t="shared" si="3"/>
        <v>36416409</v>
      </c>
      <c r="H38" s="34">
        <f t="shared" si="3"/>
        <v>36416409</v>
      </c>
      <c r="I38" s="36">
        <f t="shared" si="3"/>
        <v>36360749</v>
      </c>
      <c r="J38" s="37">
        <f t="shared" si="3"/>
        <v>53889403</v>
      </c>
      <c r="K38" s="33">
        <f t="shared" si="3"/>
        <v>67892292</v>
      </c>
      <c r="L38" s="34">
        <f t="shared" si="3"/>
        <v>139222536</v>
      </c>
    </row>
    <row r="39" spans="1:12" x14ac:dyDescent="0.25">
      <c r="A39" s="24" t="s">
        <v>47</v>
      </c>
      <c r="B39" s="18" t="s">
        <v>48</v>
      </c>
      <c r="C39" s="33">
        <v>-97996991</v>
      </c>
      <c r="D39" s="33">
        <v>-93260064</v>
      </c>
      <c r="E39" s="34">
        <v>-103914031</v>
      </c>
      <c r="F39" s="35">
        <v>0</v>
      </c>
      <c r="G39" s="33">
        <v>393130</v>
      </c>
      <c r="H39" s="34">
        <v>393130</v>
      </c>
      <c r="I39" s="36">
        <v>-70635720</v>
      </c>
      <c r="J39" s="37">
        <v>0</v>
      </c>
      <c r="K39" s="33">
        <v>100844134</v>
      </c>
      <c r="L39" s="34">
        <v>225329530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-90614848</v>
      </c>
      <c r="D40" s="45">
        <f t="shared" si="4"/>
        <v>-105992872</v>
      </c>
      <c r="E40" s="46">
        <f t="shared" si="4"/>
        <v>-73939295</v>
      </c>
      <c r="F40" s="47">
        <f t="shared" si="4"/>
        <v>55752145</v>
      </c>
      <c r="G40" s="45">
        <f t="shared" si="4"/>
        <v>36809539</v>
      </c>
      <c r="H40" s="46">
        <f t="shared" si="4"/>
        <v>36809539</v>
      </c>
      <c r="I40" s="48">
        <v>-34274971</v>
      </c>
      <c r="J40" s="49">
        <f>+J38+J39</f>
        <v>53889403</v>
      </c>
      <c r="K40" s="45">
        <f>+K38+K39</f>
        <v>168736426</v>
      </c>
      <c r="L40" s="46">
        <f>+L38+L39</f>
        <v>364552066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6334965</v>
      </c>
      <c r="D7" s="19">
        <v>9288276</v>
      </c>
      <c r="E7" s="20">
        <v>40693275</v>
      </c>
      <c r="F7" s="21">
        <v>51597229</v>
      </c>
      <c r="G7" s="19">
        <v>51597229</v>
      </c>
      <c r="H7" s="20">
        <v>51597229</v>
      </c>
      <c r="I7" s="22">
        <v>39128727</v>
      </c>
      <c r="J7" s="23">
        <v>75458575</v>
      </c>
      <c r="K7" s="19">
        <v>78778751</v>
      </c>
      <c r="L7" s="20">
        <v>82244978</v>
      </c>
    </row>
    <row r="8" spans="1:12" x14ac:dyDescent="0.25">
      <c r="A8" s="24" t="s">
        <v>23</v>
      </c>
      <c r="B8" s="18" t="s">
        <v>19</v>
      </c>
      <c r="C8" s="19">
        <v>795001</v>
      </c>
      <c r="D8" s="19">
        <v>749498</v>
      </c>
      <c r="E8" s="20">
        <v>3305409</v>
      </c>
      <c r="F8" s="21">
        <v>1549093</v>
      </c>
      <c r="G8" s="19">
        <v>1549093</v>
      </c>
      <c r="H8" s="20">
        <v>1549093</v>
      </c>
      <c r="I8" s="22">
        <v>1838007</v>
      </c>
      <c r="J8" s="23">
        <v>-1753657</v>
      </c>
      <c r="K8" s="19">
        <v>-2088621</v>
      </c>
      <c r="L8" s="20">
        <v>-2180513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5475005</v>
      </c>
      <c r="K9" s="19">
        <v>5715905</v>
      </c>
      <c r="L9" s="20">
        <v>6001700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38149000</v>
      </c>
      <c r="G10" s="19">
        <v>38149000</v>
      </c>
      <c r="H10" s="20">
        <v>38149000</v>
      </c>
      <c r="I10" s="22">
        <v>0</v>
      </c>
      <c r="J10" s="23">
        <v>23991000</v>
      </c>
      <c r="K10" s="19">
        <v>39351000</v>
      </c>
      <c r="L10" s="20">
        <v>44210000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6237997</v>
      </c>
      <c r="G11" s="19">
        <v>7392658</v>
      </c>
      <c r="H11" s="20">
        <v>7392658</v>
      </c>
      <c r="I11" s="22">
        <v>495618</v>
      </c>
      <c r="J11" s="23">
        <v>6820462</v>
      </c>
      <c r="K11" s="19">
        <v>7120563</v>
      </c>
      <c r="L11" s="20">
        <v>7433872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-56793471</v>
      </c>
      <c r="G14" s="19">
        <v>-42490079</v>
      </c>
      <c r="H14" s="20">
        <v>-42490079</v>
      </c>
      <c r="I14" s="22">
        <v>-1254006</v>
      </c>
      <c r="J14" s="23">
        <v>-40741708</v>
      </c>
      <c r="K14" s="19">
        <v>-34171309</v>
      </c>
      <c r="L14" s="20">
        <v>-35573492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7129966</v>
      </c>
      <c r="D17" s="27">
        <f t="shared" ref="D17:L17" si="0">SUM(D6:D16)</f>
        <v>10037774</v>
      </c>
      <c r="E17" s="28">
        <f t="shared" si="0"/>
        <v>43998684</v>
      </c>
      <c r="F17" s="29">
        <f t="shared" si="0"/>
        <v>40739848</v>
      </c>
      <c r="G17" s="27">
        <f t="shared" si="0"/>
        <v>56197901</v>
      </c>
      <c r="H17" s="30">
        <f t="shared" si="0"/>
        <v>56197901</v>
      </c>
      <c r="I17" s="29">
        <f t="shared" si="0"/>
        <v>40208346</v>
      </c>
      <c r="J17" s="31">
        <f t="shared" si="0"/>
        <v>69249677</v>
      </c>
      <c r="K17" s="27">
        <f t="shared" si="0"/>
        <v>94706289</v>
      </c>
      <c r="L17" s="28">
        <f t="shared" si="0"/>
        <v>102136545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-10695581</v>
      </c>
      <c r="D26" s="19">
        <v>-2289883</v>
      </c>
      <c r="E26" s="20">
        <v>-12596842</v>
      </c>
      <c r="F26" s="21">
        <v>-29447677</v>
      </c>
      <c r="G26" s="19">
        <v>-27189751</v>
      </c>
      <c r="H26" s="20">
        <v>-27189751</v>
      </c>
      <c r="I26" s="22">
        <v>-22065199</v>
      </c>
      <c r="J26" s="23">
        <v>-4840500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-10695581</v>
      </c>
      <c r="D27" s="27">
        <f t="shared" ref="D27:L27" si="1">SUM(D21:D26)</f>
        <v>-2289883</v>
      </c>
      <c r="E27" s="28">
        <f t="shared" si="1"/>
        <v>-12596842</v>
      </c>
      <c r="F27" s="29">
        <f t="shared" si="1"/>
        <v>-29447677</v>
      </c>
      <c r="G27" s="27">
        <f t="shared" si="1"/>
        <v>-27189751</v>
      </c>
      <c r="H27" s="28">
        <f t="shared" si="1"/>
        <v>-27189751</v>
      </c>
      <c r="I27" s="30">
        <f t="shared" si="1"/>
        <v>-22065199</v>
      </c>
      <c r="J27" s="31">
        <f t="shared" si="1"/>
        <v>-4840500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-3565615</v>
      </c>
      <c r="D38" s="33">
        <f t="shared" ref="D38:L38" si="3">+D17+D27+D36</f>
        <v>7747891</v>
      </c>
      <c r="E38" s="34">
        <f t="shared" si="3"/>
        <v>31401842</v>
      </c>
      <c r="F38" s="35">
        <f t="shared" si="3"/>
        <v>11292171</v>
      </c>
      <c r="G38" s="33">
        <f t="shared" si="3"/>
        <v>29008150</v>
      </c>
      <c r="H38" s="34">
        <f t="shared" si="3"/>
        <v>29008150</v>
      </c>
      <c r="I38" s="36">
        <f t="shared" si="3"/>
        <v>18143147</v>
      </c>
      <c r="J38" s="37">
        <f t="shared" si="3"/>
        <v>64409177</v>
      </c>
      <c r="K38" s="33">
        <f t="shared" si="3"/>
        <v>94706289</v>
      </c>
      <c r="L38" s="34">
        <f t="shared" si="3"/>
        <v>102136545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67810841</v>
      </c>
      <c r="L39" s="34">
        <v>162517130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-3565615</v>
      </c>
      <c r="D40" s="45">
        <f t="shared" si="4"/>
        <v>7747891</v>
      </c>
      <c r="E40" s="46">
        <f t="shared" si="4"/>
        <v>31401842</v>
      </c>
      <c r="F40" s="47">
        <f t="shared" si="4"/>
        <v>11292171</v>
      </c>
      <c r="G40" s="45">
        <f t="shared" si="4"/>
        <v>29008150</v>
      </c>
      <c r="H40" s="46">
        <f t="shared" si="4"/>
        <v>29008150</v>
      </c>
      <c r="I40" s="48">
        <v>18143149</v>
      </c>
      <c r="J40" s="49">
        <f>+J38+J39</f>
        <v>64409177</v>
      </c>
      <c r="K40" s="45">
        <f>+K38+K39</f>
        <v>162517130</v>
      </c>
      <c r="L40" s="46">
        <f>+L38+L39</f>
        <v>264653675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4240397</v>
      </c>
      <c r="F7" s="21">
        <v>7048696</v>
      </c>
      <c r="G7" s="19">
        <v>12098582</v>
      </c>
      <c r="H7" s="20">
        <v>12098582</v>
      </c>
      <c r="I7" s="22">
        <v>0</v>
      </c>
      <c r="J7" s="23">
        <v>12729760</v>
      </c>
      <c r="K7" s="19">
        <v>13493547</v>
      </c>
      <c r="L7" s="20">
        <v>14303158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5000000</v>
      </c>
      <c r="G10" s="19">
        <v>5000000</v>
      </c>
      <c r="H10" s="20">
        <v>5000000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-1466868</v>
      </c>
      <c r="G14" s="19">
        <v>-4144607</v>
      </c>
      <c r="H14" s="20">
        <v>-4144607</v>
      </c>
      <c r="I14" s="22">
        <v>-2877713</v>
      </c>
      <c r="J14" s="23">
        <v>-4580354</v>
      </c>
      <c r="K14" s="19">
        <v>-4733597</v>
      </c>
      <c r="L14" s="20">
        <v>-4942898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4240397</v>
      </c>
      <c r="F17" s="29">
        <f t="shared" si="0"/>
        <v>10581828</v>
      </c>
      <c r="G17" s="27">
        <f t="shared" si="0"/>
        <v>12953975</v>
      </c>
      <c r="H17" s="30">
        <f t="shared" si="0"/>
        <v>12953975</v>
      </c>
      <c r="I17" s="29">
        <f t="shared" si="0"/>
        <v>-2877713</v>
      </c>
      <c r="J17" s="31">
        <f t="shared" si="0"/>
        <v>8149406</v>
      </c>
      <c r="K17" s="27">
        <f t="shared" si="0"/>
        <v>8759950</v>
      </c>
      <c r="L17" s="28">
        <f t="shared" si="0"/>
        <v>9360260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-5000000</v>
      </c>
      <c r="G26" s="19">
        <v>-5750000</v>
      </c>
      <c r="H26" s="20">
        <v>-5750000</v>
      </c>
      <c r="I26" s="22">
        <v>0</v>
      </c>
      <c r="J26" s="23">
        <v>-11024653</v>
      </c>
      <c r="K26" s="19">
        <v>-4395714</v>
      </c>
      <c r="L26" s="20">
        <v>-4479627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-5000000</v>
      </c>
      <c r="G27" s="27">
        <f t="shared" si="1"/>
        <v>-5750000</v>
      </c>
      <c r="H27" s="28">
        <f t="shared" si="1"/>
        <v>-5750000</v>
      </c>
      <c r="I27" s="30">
        <f t="shared" si="1"/>
        <v>0</v>
      </c>
      <c r="J27" s="31">
        <f t="shared" si="1"/>
        <v>-11024653</v>
      </c>
      <c r="K27" s="27">
        <f t="shared" si="1"/>
        <v>-4395714</v>
      </c>
      <c r="L27" s="28">
        <f t="shared" si="1"/>
        <v>-4479627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4240397</v>
      </c>
      <c r="F38" s="35">
        <f t="shared" si="3"/>
        <v>5581828</v>
      </c>
      <c r="G38" s="33">
        <f t="shared" si="3"/>
        <v>7203975</v>
      </c>
      <c r="H38" s="34">
        <f t="shared" si="3"/>
        <v>7203975</v>
      </c>
      <c r="I38" s="36">
        <f t="shared" si="3"/>
        <v>-2877713</v>
      </c>
      <c r="J38" s="37">
        <f t="shared" si="3"/>
        <v>-2875247</v>
      </c>
      <c r="K38" s="33">
        <f t="shared" si="3"/>
        <v>4364236</v>
      </c>
      <c r="L38" s="34">
        <f t="shared" si="3"/>
        <v>4880633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4430</v>
      </c>
      <c r="E39" s="34">
        <v>1316525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4430</v>
      </c>
      <c r="E40" s="46">
        <f t="shared" si="4"/>
        <v>5556922</v>
      </c>
      <c r="F40" s="47">
        <f t="shared" si="4"/>
        <v>5581828</v>
      </c>
      <c r="G40" s="45">
        <f t="shared" si="4"/>
        <v>7203975</v>
      </c>
      <c r="H40" s="46">
        <f t="shared" si="4"/>
        <v>7203975</v>
      </c>
      <c r="I40" s="48">
        <v>-2765367</v>
      </c>
      <c r="J40" s="49">
        <f>+J38+J39</f>
        <v>-2875247</v>
      </c>
      <c r="K40" s="45">
        <f>+K38+K39</f>
        <v>4364236</v>
      </c>
      <c r="L40" s="46">
        <f>+L38+L39</f>
        <v>4880633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9805522</v>
      </c>
      <c r="D6" s="19">
        <v>0</v>
      </c>
      <c r="E6" s="20">
        <v>3532103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1</v>
      </c>
    </row>
    <row r="7" spans="1:12" x14ac:dyDescent="0.25">
      <c r="A7" s="24" t="s">
        <v>22</v>
      </c>
      <c r="B7" s="18" t="s">
        <v>19</v>
      </c>
      <c r="C7" s="19">
        <v>152033396</v>
      </c>
      <c r="D7" s="19">
        <v>38441869</v>
      </c>
      <c r="E7" s="20">
        <v>20967240</v>
      </c>
      <c r="F7" s="21">
        <v>50981376</v>
      </c>
      <c r="G7" s="19">
        <v>46983753</v>
      </c>
      <c r="H7" s="20">
        <v>46983753</v>
      </c>
      <c r="I7" s="22">
        <v>0</v>
      </c>
      <c r="J7" s="23">
        <v>52074288</v>
      </c>
      <c r="K7" s="19">
        <v>54417630</v>
      </c>
      <c r="L7" s="20">
        <v>55778078</v>
      </c>
    </row>
    <row r="8" spans="1:12" x14ac:dyDescent="0.25">
      <c r="A8" s="24" t="s">
        <v>23</v>
      </c>
      <c r="B8" s="18" t="s">
        <v>19</v>
      </c>
      <c r="C8" s="19">
        <v>1110827</v>
      </c>
      <c r="D8" s="19">
        <v>993185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1099930</v>
      </c>
      <c r="E9" s="20">
        <v>6897686</v>
      </c>
      <c r="F9" s="21">
        <v>5994372</v>
      </c>
      <c r="G9" s="19">
        <v>3399035</v>
      </c>
      <c r="H9" s="20">
        <v>3399035</v>
      </c>
      <c r="I9" s="22">
        <v>0</v>
      </c>
      <c r="J9" s="23">
        <v>17744000</v>
      </c>
      <c r="K9" s="19">
        <v>18552750</v>
      </c>
      <c r="L9" s="20">
        <v>19386501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125482</v>
      </c>
      <c r="D14" s="19">
        <v>4114696</v>
      </c>
      <c r="E14" s="20">
        <v>-2566297</v>
      </c>
      <c r="F14" s="21">
        <v>-50096000</v>
      </c>
      <c r="G14" s="19">
        <v>0</v>
      </c>
      <c r="H14" s="20">
        <v>0</v>
      </c>
      <c r="I14" s="22">
        <v>-15270332</v>
      </c>
      <c r="J14" s="23">
        <v>-60197397</v>
      </c>
      <c r="K14" s="19">
        <v>-62950597</v>
      </c>
      <c r="L14" s="20">
        <v>-64753426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163075227</v>
      </c>
      <c r="D17" s="27">
        <f t="shared" ref="D17:L17" si="0">SUM(D6:D16)</f>
        <v>44649680</v>
      </c>
      <c r="E17" s="28">
        <f t="shared" si="0"/>
        <v>28830732</v>
      </c>
      <c r="F17" s="29">
        <f t="shared" si="0"/>
        <v>6879748</v>
      </c>
      <c r="G17" s="27">
        <f t="shared" si="0"/>
        <v>50382788</v>
      </c>
      <c r="H17" s="30">
        <f t="shared" si="0"/>
        <v>50382788</v>
      </c>
      <c r="I17" s="29">
        <f t="shared" si="0"/>
        <v>-15270332</v>
      </c>
      <c r="J17" s="31">
        <f t="shared" si="0"/>
        <v>9620891</v>
      </c>
      <c r="K17" s="27">
        <f t="shared" si="0"/>
        <v>10019783</v>
      </c>
      <c r="L17" s="28">
        <f t="shared" si="0"/>
        <v>10411154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506681</v>
      </c>
      <c r="D26" s="19">
        <v>698878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-11149688</v>
      </c>
      <c r="K26" s="19">
        <v>0</v>
      </c>
      <c r="L26" s="20">
        <v>-1</v>
      </c>
    </row>
    <row r="27" spans="1:12" x14ac:dyDescent="0.25">
      <c r="A27" s="25" t="s">
        <v>39</v>
      </c>
      <c r="B27" s="26" t="s">
        <v>19</v>
      </c>
      <c r="C27" s="27">
        <f>SUM(C21:C26)</f>
        <v>506681</v>
      </c>
      <c r="D27" s="27">
        <f t="shared" ref="D27:L27" si="1">SUM(D21:D26)</f>
        <v>698878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-11149688</v>
      </c>
      <c r="K27" s="27">
        <f t="shared" si="1"/>
        <v>0</v>
      </c>
      <c r="L27" s="28">
        <f t="shared" si="1"/>
        <v>-1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163581908</v>
      </c>
      <c r="D38" s="33">
        <f t="shared" ref="D38:L38" si="3">+D17+D27+D36</f>
        <v>45348558</v>
      </c>
      <c r="E38" s="34">
        <f t="shared" si="3"/>
        <v>28830732</v>
      </c>
      <c r="F38" s="35">
        <f t="shared" si="3"/>
        <v>6879748</v>
      </c>
      <c r="G38" s="33">
        <f t="shared" si="3"/>
        <v>50382788</v>
      </c>
      <c r="H38" s="34">
        <f t="shared" si="3"/>
        <v>50382788</v>
      </c>
      <c r="I38" s="36">
        <f t="shared" si="3"/>
        <v>-15270332</v>
      </c>
      <c r="J38" s="37">
        <f t="shared" si="3"/>
        <v>-1528797</v>
      </c>
      <c r="K38" s="33">
        <f t="shared" si="3"/>
        <v>10019783</v>
      </c>
      <c r="L38" s="34">
        <f t="shared" si="3"/>
        <v>10411153</v>
      </c>
    </row>
    <row r="39" spans="1:12" x14ac:dyDescent="0.25">
      <c r="A39" s="24" t="s">
        <v>47</v>
      </c>
      <c r="B39" s="18" t="s">
        <v>48</v>
      </c>
      <c r="C39" s="33">
        <v>818860</v>
      </c>
      <c r="D39" s="33">
        <v>818492</v>
      </c>
      <c r="E39" s="34">
        <v>818860</v>
      </c>
      <c r="F39" s="35">
        <v>818860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164400768</v>
      </c>
      <c r="D40" s="45">
        <f t="shared" si="4"/>
        <v>46167050</v>
      </c>
      <c r="E40" s="46">
        <f t="shared" si="4"/>
        <v>29649592</v>
      </c>
      <c r="F40" s="47">
        <f t="shared" si="4"/>
        <v>7698608</v>
      </c>
      <c r="G40" s="45">
        <f t="shared" si="4"/>
        <v>50382788</v>
      </c>
      <c r="H40" s="46">
        <f t="shared" si="4"/>
        <v>50382788</v>
      </c>
      <c r="I40" s="48">
        <v>-15270332</v>
      </c>
      <c r="J40" s="49">
        <f>+J38+J39</f>
        <v>-1528797</v>
      </c>
      <c r="K40" s="45">
        <f>+K38+K39</f>
        <v>10019783</v>
      </c>
      <c r="L40" s="46">
        <f>+L38+L39</f>
        <v>10411156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1670154</v>
      </c>
      <c r="H7" s="20">
        <v>1670154</v>
      </c>
      <c r="I7" s="22">
        <v>945986</v>
      </c>
      <c r="J7" s="23">
        <v>486985</v>
      </c>
      <c r="K7" s="19">
        <v>508900</v>
      </c>
      <c r="L7" s="20">
        <v>521622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3950000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2192639</v>
      </c>
      <c r="H11" s="20">
        <v>2192639</v>
      </c>
      <c r="I11" s="22">
        <v>39649</v>
      </c>
      <c r="J11" s="23">
        <v>1077230</v>
      </c>
      <c r="K11" s="19">
        <v>1125706</v>
      </c>
      <c r="L11" s="20">
        <v>1153848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-5458221</v>
      </c>
      <c r="H14" s="20">
        <v>-5458221</v>
      </c>
      <c r="I14" s="22">
        <v>-565418</v>
      </c>
      <c r="J14" s="23">
        <v>-4943043</v>
      </c>
      <c r="K14" s="19">
        <v>-5256955</v>
      </c>
      <c r="L14" s="20">
        <v>-5520346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-1595428</v>
      </c>
      <c r="H17" s="30">
        <f t="shared" si="0"/>
        <v>-1595428</v>
      </c>
      <c r="I17" s="29">
        <f t="shared" si="0"/>
        <v>4370217</v>
      </c>
      <c r="J17" s="31">
        <f t="shared" si="0"/>
        <v>-3378828</v>
      </c>
      <c r="K17" s="27">
        <f t="shared" si="0"/>
        <v>-3622349</v>
      </c>
      <c r="L17" s="28">
        <f t="shared" si="0"/>
        <v>-3844876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-6509151</v>
      </c>
      <c r="H26" s="20">
        <v>-6509151</v>
      </c>
      <c r="I26" s="22">
        <v>-3401596</v>
      </c>
      <c r="J26" s="23">
        <v>-4517736</v>
      </c>
      <c r="K26" s="19">
        <v>-8473000</v>
      </c>
      <c r="L26" s="20">
        <v>-8643000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-6509151</v>
      </c>
      <c r="H27" s="28">
        <f t="shared" si="1"/>
        <v>-6509151</v>
      </c>
      <c r="I27" s="30">
        <f t="shared" si="1"/>
        <v>-3401596</v>
      </c>
      <c r="J27" s="31">
        <f t="shared" si="1"/>
        <v>-4517736</v>
      </c>
      <c r="K27" s="27">
        <f t="shared" si="1"/>
        <v>-8473000</v>
      </c>
      <c r="L27" s="28">
        <f t="shared" si="1"/>
        <v>-8643000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-8104579</v>
      </c>
      <c r="H38" s="34">
        <f t="shared" si="3"/>
        <v>-8104579</v>
      </c>
      <c r="I38" s="36">
        <f t="shared" si="3"/>
        <v>968621</v>
      </c>
      <c r="J38" s="37">
        <f t="shared" si="3"/>
        <v>-7896564</v>
      </c>
      <c r="K38" s="33">
        <f t="shared" si="3"/>
        <v>-12095349</v>
      </c>
      <c r="L38" s="34">
        <f t="shared" si="3"/>
        <v>-12487876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-7896564</v>
      </c>
      <c r="L39" s="34">
        <v>-19991913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-8104579</v>
      </c>
      <c r="H40" s="46">
        <f t="shared" si="4"/>
        <v>-8104579</v>
      </c>
      <c r="I40" s="48">
        <v>1893600</v>
      </c>
      <c r="J40" s="49">
        <f>+J38+J39</f>
        <v>-7896564</v>
      </c>
      <c r="K40" s="45">
        <f>+K38+K39</f>
        <v>-19991913</v>
      </c>
      <c r="L40" s="46">
        <f>+L38+L39</f>
        <v>-32479789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3813103</v>
      </c>
      <c r="K7" s="19">
        <v>3965627</v>
      </c>
      <c r="L7" s="20">
        <v>3984693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6569200</v>
      </c>
      <c r="K9" s="19">
        <v>6786275</v>
      </c>
      <c r="L9" s="20">
        <v>7087627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20000000</v>
      </c>
      <c r="G10" s="19">
        <v>20000000</v>
      </c>
      <c r="H10" s="20">
        <v>20000000</v>
      </c>
      <c r="I10" s="22">
        <v>0</v>
      </c>
      <c r="J10" s="23">
        <v>30000000</v>
      </c>
      <c r="K10" s="19">
        <v>0</v>
      </c>
      <c r="L10" s="20">
        <v>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1146111</v>
      </c>
      <c r="K11" s="19">
        <v>1191955</v>
      </c>
      <c r="L11" s="20">
        <v>1197686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-1403934</v>
      </c>
      <c r="G14" s="19">
        <v>-1403934</v>
      </c>
      <c r="H14" s="20">
        <v>-1403934</v>
      </c>
      <c r="I14" s="22">
        <v>0</v>
      </c>
      <c r="J14" s="23">
        <v>-4216912</v>
      </c>
      <c r="K14" s="19">
        <v>-4392841</v>
      </c>
      <c r="L14" s="20">
        <v>-4493137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18596066</v>
      </c>
      <c r="G17" s="27">
        <f t="shared" si="0"/>
        <v>18596066</v>
      </c>
      <c r="H17" s="30">
        <f t="shared" si="0"/>
        <v>18596066</v>
      </c>
      <c r="I17" s="29">
        <f t="shared" si="0"/>
        <v>0</v>
      </c>
      <c r="J17" s="31">
        <f t="shared" si="0"/>
        <v>37311502</v>
      </c>
      <c r="K17" s="27">
        <f t="shared" si="0"/>
        <v>7551016</v>
      </c>
      <c r="L17" s="28">
        <f t="shared" si="0"/>
        <v>7776870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-23000000</v>
      </c>
      <c r="G26" s="19">
        <v>-23000000</v>
      </c>
      <c r="H26" s="20">
        <v>-23000000</v>
      </c>
      <c r="I26" s="22">
        <v>0</v>
      </c>
      <c r="J26" s="23">
        <v>-30000000</v>
      </c>
      <c r="K26" s="19">
        <v>0</v>
      </c>
      <c r="L26" s="20">
        <v>-2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-23000000</v>
      </c>
      <c r="G27" s="27">
        <f t="shared" si="1"/>
        <v>-23000000</v>
      </c>
      <c r="H27" s="28">
        <f t="shared" si="1"/>
        <v>-23000000</v>
      </c>
      <c r="I27" s="30">
        <f t="shared" si="1"/>
        <v>0</v>
      </c>
      <c r="J27" s="31">
        <f t="shared" si="1"/>
        <v>-30000000</v>
      </c>
      <c r="K27" s="27">
        <f t="shared" si="1"/>
        <v>0</v>
      </c>
      <c r="L27" s="28">
        <f t="shared" si="1"/>
        <v>-2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-4403934</v>
      </c>
      <c r="G38" s="33">
        <f t="shared" si="3"/>
        <v>-4403934</v>
      </c>
      <c r="H38" s="34">
        <f t="shared" si="3"/>
        <v>-4403934</v>
      </c>
      <c r="I38" s="36">
        <f t="shared" si="3"/>
        <v>0</v>
      </c>
      <c r="J38" s="37">
        <f t="shared" si="3"/>
        <v>7311502</v>
      </c>
      <c r="K38" s="33">
        <f t="shared" si="3"/>
        <v>7551016</v>
      </c>
      <c r="L38" s="34">
        <f t="shared" si="3"/>
        <v>7776868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-4403934</v>
      </c>
      <c r="G40" s="45">
        <f t="shared" si="4"/>
        <v>-4403934</v>
      </c>
      <c r="H40" s="46">
        <f t="shared" si="4"/>
        <v>-4403934</v>
      </c>
      <c r="I40" s="48">
        <v>0</v>
      </c>
      <c r="J40" s="49">
        <f>+J38+J39</f>
        <v>7311502</v>
      </c>
      <c r="K40" s="45">
        <f>+K38+K39</f>
        <v>7551016</v>
      </c>
      <c r="L40" s="46">
        <f>+L38+L39</f>
        <v>7776868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-1866924</v>
      </c>
      <c r="K14" s="19">
        <v>-1978939</v>
      </c>
      <c r="L14" s="20">
        <v>-2097687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-1866924</v>
      </c>
      <c r="K17" s="27">
        <f t="shared" si="0"/>
        <v>-1978939</v>
      </c>
      <c r="L17" s="28">
        <f t="shared" si="0"/>
        <v>-2097687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-1866924</v>
      </c>
      <c r="K38" s="33">
        <f t="shared" si="3"/>
        <v>-1978939</v>
      </c>
      <c r="L38" s="34">
        <f t="shared" si="3"/>
        <v>-2097687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-1866924</v>
      </c>
      <c r="K40" s="45">
        <f>+K38+K39</f>
        <v>-1978939</v>
      </c>
      <c r="L40" s="46">
        <f>+L38+L39</f>
        <v>-2097687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13517</v>
      </c>
      <c r="D7" s="19">
        <v>8618</v>
      </c>
      <c r="E7" s="20">
        <v>6898429</v>
      </c>
      <c r="F7" s="21">
        <v>15167942</v>
      </c>
      <c r="G7" s="19">
        <v>15167942</v>
      </c>
      <c r="H7" s="20">
        <v>15167942</v>
      </c>
      <c r="I7" s="22">
        <v>7123601</v>
      </c>
      <c r="J7" s="23">
        <v>16658750</v>
      </c>
      <c r="K7" s="19">
        <v>17658390</v>
      </c>
      <c r="L7" s="20">
        <v>18717930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633700</v>
      </c>
      <c r="G9" s="19">
        <v>633700</v>
      </c>
      <c r="H9" s="20">
        <v>633700</v>
      </c>
      <c r="I9" s="22">
        <v>0</v>
      </c>
      <c r="J9" s="23">
        <v>654350</v>
      </c>
      <c r="K9" s="19">
        <v>691750</v>
      </c>
      <c r="L9" s="20">
        <v>713450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110804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-16829019</v>
      </c>
      <c r="G14" s="19">
        <v>-21378920</v>
      </c>
      <c r="H14" s="20">
        <v>-21378920</v>
      </c>
      <c r="I14" s="22">
        <v>-214306</v>
      </c>
      <c r="J14" s="23">
        <v>-22385800</v>
      </c>
      <c r="K14" s="19">
        <v>-23522150</v>
      </c>
      <c r="L14" s="20">
        <v>-24716600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13517</v>
      </c>
      <c r="D17" s="27">
        <f t="shared" ref="D17:L17" si="0">SUM(D6:D16)</f>
        <v>8618</v>
      </c>
      <c r="E17" s="28">
        <f t="shared" si="0"/>
        <v>6898429</v>
      </c>
      <c r="F17" s="29">
        <f t="shared" si="0"/>
        <v>-1027377</v>
      </c>
      <c r="G17" s="27">
        <f t="shared" si="0"/>
        <v>-5577278</v>
      </c>
      <c r="H17" s="30">
        <f t="shared" si="0"/>
        <v>-5577278</v>
      </c>
      <c r="I17" s="29">
        <f t="shared" si="0"/>
        <v>7020099</v>
      </c>
      <c r="J17" s="31">
        <f t="shared" si="0"/>
        <v>-5072700</v>
      </c>
      <c r="K17" s="27">
        <f t="shared" si="0"/>
        <v>-5172010</v>
      </c>
      <c r="L17" s="28">
        <f t="shared" si="0"/>
        <v>-5285220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-3290000</v>
      </c>
      <c r="G26" s="19">
        <v>-4043400</v>
      </c>
      <c r="H26" s="20">
        <v>-4043400</v>
      </c>
      <c r="I26" s="22">
        <v>0</v>
      </c>
      <c r="J26" s="23">
        <v>-15800000</v>
      </c>
      <c r="K26" s="19">
        <v>0</v>
      </c>
      <c r="L26" s="20">
        <v>-15000000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-3290000</v>
      </c>
      <c r="G27" s="27">
        <f t="shared" si="1"/>
        <v>-4043400</v>
      </c>
      <c r="H27" s="28">
        <f t="shared" si="1"/>
        <v>-4043400</v>
      </c>
      <c r="I27" s="30">
        <f t="shared" si="1"/>
        <v>0</v>
      </c>
      <c r="J27" s="31">
        <f t="shared" si="1"/>
        <v>-15800000</v>
      </c>
      <c r="K27" s="27">
        <f t="shared" si="1"/>
        <v>0</v>
      </c>
      <c r="L27" s="28">
        <f t="shared" si="1"/>
        <v>-15000000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13517</v>
      </c>
      <c r="D38" s="33">
        <f t="shared" ref="D38:L38" si="3">+D17+D27+D36</f>
        <v>8618</v>
      </c>
      <c r="E38" s="34">
        <f t="shared" si="3"/>
        <v>6898429</v>
      </c>
      <c r="F38" s="35">
        <f t="shared" si="3"/>
        <v>-4317377</v>
      </c>
      <c r="G38" s="33">
        <f t="shared" si="3"/>
        <v>-9620678</v>
      </c>
      <c r="H38" s="34">
        <f t="shared" si="3"/>
        <v>-9620678</v>
      </c>
      <c r="I38" s="36">
        <f t="shared" si="3"/>
        <v>7020099</v>
      </c>
      <c r="J38" s="37">
        <f t="shared" si="3"/>
        <v>-20872700</v>
      </c>
      <c r="K38" s="33">
        <f t="shared" si="3"/>
        <v>-5172010</v>
      </c>
      <c r="L38" s="34">
        <f t="shared" si="3"/>
        <v>-20285220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-20872700</v>
      </c>
      <c r="L39" s="34">
        <v>-26044710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13517</v>
      </c>
      <c r="D40" s="45">
        <f t="shared" si="4"/>
        <v>8618</v>
      </c>
      <c r="E40" s="46">
        <f t="shared" si="4"/>
        <v>6898429</v>
      </c>
      <c r="F40" s="47">
        <f t="shared" si="4"/>
        <v>-4317377</v>
      </c>
      <c r="G40" s="45">
        <f t="shared" si="4"/>
        <v>-9620678</v>
      </c>
      <c r="H40" s="46">
        <f t="shared" si="4"/>
        <v>-9620678</v>
      </c>
      <c r="I40" s="48">
        <v>7020102</v>
      </c>
      <c r="J40" s="49">
        <f>+J38+J39</f>
        <v>-20872700</v>
      </c>
      <c r="K40" s="45">
        <f>+K38+K39</f>
        <v>-26044710</v>
      </c>
      <c r="L40" s="46">
        <f>+L38+L39</f>
        <v>-46329930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25645709</v>
      </c>
      <c r="H7" s="20">
        <v>25645709</v>
      </c>
      <c r="I7" s="22">
        <v>0</v>
      </c>
      <c r="J7" s="23">
        <v>32499410</v>
      </c>
      <c r="K7" s="19">
        <v>34780148</v>
      </c>
      <c r="L7" s="20">
        <v>36866957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31000000</v>
      </c>
      <c r="H10" s="20">
        <v>31000000</v>
      </c>
      <c r="I10" s="22">
        <v>0</v>
      </c>
      <c r="J10" s="23">
        <v>28285000</v>
      </c>
      <c r="K10" s="19">
        <v>30000000</v>
      </c>
      <c r="L10" s="20">
        <v>11750000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-27515650</v>
      </c>
      <c r="H14" s="20">
        <v>-27515650</v>
      </c>
      <c r="I14" s="22">
        <v>0</v>
      </c>
      <c r="J14" s="23">
        <v>-24821422</v>
      </c>
      <c r="K14" s="19">
        <v>-22672111</v>
      </c>
      <c r="L14" s="20">
        <v>-23290073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29130059</v>
      </c>
      <c r="H17" s="30">
        <f t="shared" si="0"/>
        <v>29130059</v>
      </c>
      <c r="I17" s="29">
        <f t="shared" si="0"/>
        <v>0</v>
      </c>
      <c r="J17" s="31">
        <f t="shared" si="0"/>
        <v>35962988</v>
      </c>
      <c r="K17" s="27">
        <f t="shared" si="0"/>
        <v>42108037</v>
      </c>
      <c r="L17" s="28">
        <f t="shared" si="0"/>
        <v>25326884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-32280000</v>
      </c>
      <c r="H26" s="20">
        <v>-32280000</v>
      </c>
      <c r="I26" s="22">
        <v>0</v>
      </c>
      <c r="J26" s="23">
        <v>-10200000</v>
      </c>
      <c r="K26" s="19">
        <v>-1380000</v>
      </c>
      <c r="L26" s="20">
        <v>-1380000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-32280000</v>
      </c>
      <c r="H27" s="28">
        <f t="shared" si="1"/>
        <v>-32280000</v>
      </c>
      <c r="I27" s="30">
        <f t="shared" si="1"/>
        <v>0</v>
      </c>
      <c r="J27" s="31">
        <f t="shared" si="1"/>
        <v>-10200000</v>
      </c>
      <c r="K27" s="27">
        <f t="shared" si="1"/>
        <v>-1380000</v>
      </c>
      <c r="L27" s="28">
        <f t="shared" si="1"/>
        <v>-1380000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-3149941</v>
      </c>
      <c r="H38" s="34">
        <f t="shared" si="3"/>
        <v>-3149941</v>
      </c>
      <c r="I38" s="36">
        <f t="shared" si="3"/>
        <v>0</v>
      </c>
      <c r="J38" s="37">
        <f t="shared" si="3"/>
        <v>25762988</v>
      </c>
      <c r="K38" s="33">
        <f t="shared" si="3"/>
        <v>40728037</v>
      </c>
      <c r="L38" s="34">
        <f t="shared" si="3"/>
        <v>23946884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-3149941</v>
      </c>
      <c r="H40" s="46">
        <f t="shared" si="4"/>
        <v>-3149941</v>
      </c>
      <c r="I40" s="48">
        <v>18067175</v>
      </c>
      <c r="J40" s="49">
        <f>+J38+J39</f>
        <v>25762988</v>
      </c>
      <c r="K40" s="45">
        <f>+K38+K39</f>
        <v>40728037</v>
      </c>
      <c r="L40" s="46">
        <f>+L38+L39</f>
        <v>23946884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2162642</v>
      </c>
      <c r="H7" s="20">
        <v>2162642</v>
      </c>
      <c r="I7" s="22">
        <v>587998</v>
      </c>
      <c r="J7" s="23">
        <v>3725534</v>
      </c>
      <c r="K7" s="19">
        <v>3893023</v>
      </c>
      <c r="L7" s="20">
        <v>4068038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256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-2259250</v>
      </c>
      <c r="H14" s="20">
        <v>-2259250</v>
      </c>
      <c r="I14" s="22">
        <v>0</v>
      </c>
      <c r="J14" s="23">
        <v>-2691824</v>
      </c>
      <c r="K14" s="19">
        <v>-2831667</v>
      </c>
      <c r="L14" s="20">
        <v>-2971128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-96608</v>
      </c>
      <c r="H17" s="30">
        <f t="shared" si="0"/>
        <v>-96608</v>
      </c>
      <c r="I17" s="29">
        <f t="shared" si="0"/>
        <v>588254</v>
      </c>
      <c r="J17" s="31">
        <f t="shared" si="0"/>
        <v>1033710</v>
      </c>
      <c r="K17" s="27">
        <f t="shared" si="0"/>
        <v>1061356</v>
      </c>
      <c r="L17" s="28">
        <f t="shared" si="0"/>
        <v>1096910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2350543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2350543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2350543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-96608</v>
      </c>
      <c r="H38" s="34">
        <f t="shared" si="3"/>
        <v>-96608</v>
      </c>
      <c r="I38" s="36">
        <f t="shared" si="3"/>
        <v>588254</v>
      </c>
      <c r="J38" s="37">
        <f t="shared" si="3"/>
        <v>1033710</v>
      </c>
      <c r="K38" s="33">
        <f t="shared" si="3"/>
        <v>1061356</v>
      </c>
      <c r="L38" s="34">
        <f t="shared" si="3"/>
        <v>1096910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961418</v>
      </c>
      <c r="L39" s="34">
        <v>1946146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2350543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-96608</v>
      </c>
      <c r="H40" s="46">
        <f t="shared" si="4"/>
        <v>-96608</v>
      </c>
      <c r="I40" s="48">
        <v>588254</v>
      </c>
      <c r="J40" s="49">
        <f>+J38+J39</f>
        <v>1033710</v>
      </c>
      <c r="K40" s="45">
        <f>+K38+K39</f>
        <v>2022774</v>
      </c>
      <c r="L40" s="46">
        <f>+L38+L39</f>
        <v>3043056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-1395673</v>
      </c>
      <c r="F14" s="21">
        <v>-720000</v>
      </c>
      <c r="G14" s="19">
        <v>-720000</v>
      </c>
      <c r="H14" s="20">
        <v>-720000</v>
      </c>
      <c r="I14" s="22">
        <v>-151051</v>
      </c>
      <c r="J14" s="23">
        <v>-158246</v>
      </c>
      <c r="K14" s="19">
        <v>-165367</v>
      </c>
      <c r="L14" s="20">
        <v>-169501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-1395673</v>
      </c>
      <c r="F17" s="29">
        <f t="shared" si="0"/>
        <v>-720000</v>
      </c>
      <c r="G17" s="27">
        <f t="shared" si="0"/>
        <v>-720000</v>
      </c>
      <c r="H17" s="30">
        <f t="shared" si="0"/>
        <v>-720000</v>
      </c>
      <c r="I17" s="29">
        <f t="shared" si="0"/>
        <v>-151051</v>
      </c>
      <c r="J17" s="31">
        <f t="shared" si="0"/>
        <v>-158246</v>
      </c>
      <c r="K17" s="27">
        <f t="shared" si="0"/>
        <v>-165367</v>
      </c>
      <c r="L17" s="28">
        <f t="shared" si="0"/>
        <v>-169501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75416</v>
      </c>
      <c r="J33" s="23">
        <v>0</v>
      </c>
      <c r="K33" s="19">
        <v>1</v>
      </c>
      <c r="L33" s="20">
        <v>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75416</v>
      </c>
      <c r="J36" s="31">
        <f t="shared" si="2"/>
        <v>0</v>
      </c>
      <c r="K36" s="27">
        <f t="shared" si="2"/>
        <v>1</v>
      </c>
      <c r="L36" s="28">
        <f t="shared" si="2"/>
        <v>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-1395673</v>
      </c>
      <c r="F38" s="35">
        <f t="shared" si="3"/>
        <v>-720000</v>
      </c>
      <c r="G38" s="33">
        <f t="shared" si="3"/>
        <v>-720000</v>
      </c>
      <c r="H38" s="34">
        <f t="shared" si="3"/>
        <v>-720000</v>
      </c>
      <c r="I38" s="36">
        <f t="shared" si="3"/>
        <v>-75635</v>
      </c>
      <c r="J38" s="37">
        <f t="shared" si="3"/>
        <v>-158246</v>
      </c>
      <c r="K38" s="33">
        <f t="shared" si="3"/>
        <v>-165366</v>
      </c>
      <c r="L38" s="34">
        <f t="shared" si="3"/>
        <v>-169500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-1395673</v>
      </c>
      <c r="F40" s="47">
        <f t="shared" si="4"/>
        <v>-720000</v>
      </c>
      <c r="G40" s="45">
        <f t="shared" si="4"/>
        <v>-720000</v>
      </c>
      <c r="H40" s="46">
        <f t="shared" si="4"/>
        <v>-720000</v>
      </c>
      <c r="I40" s="48">
        <v>-75637</v>
      </c>
      <c r="J40" s="49">
        <f>+J38+J39</f>
        <v>-158246</v>
      </c>
      <c r="K40" s="45">
        <f>+K38+K39</f>
        <v>-165366</v>
      </c>
      <c r="L40" s="46">
        <f>+L38+L39</f>
        <v>-169500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-10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-10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-1345834</v>
      </c>
      <c r="K26" s="19">
        <v>-1345834</v>
      </c>
      <c r="L26" s="20">
        <v>-1345834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-1345834</v>
      </c>
      <c r="K27" s="27">
        <f t="shared" si="1"/>
        <v>-1345834</v>
      </c>
      <c r="L27" s="28">
        <f t="shared" si="1"/>
        <v>-1345834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-1345834</v>
      </c>
      <c r="K35" s="19">
        <v>-1345834</v>
      </c>
      <c r="L35" s="20">
        <v>-1345834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-1345834</v>
      </c>
      <c r="K36" s="27">
        <f t="shared" si="2"/>
        <v>-1345834</v>
      </c>
      <c r="L36" s="28">
        <f t="shared" si="2"/>
        <v>-1345834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-2691668</v>
      </c>
      <c r="K38" s="33">
        <f t="shared" si="3"/>
        <v>-2691678</v>
      </c>
      <c r="L38" s="34">
        <f t="shared" si="3"/>
        <v>-2691668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-2691668</v>
      </c>
      <c r="K40" s="45">
        <f>+K38+K39</f>
        <v>-2691678</v>
      </c>
      <c r="L40" s="46">
        <f>+L38+L39</f>
        <v>-2691668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11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11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-20000000</v>
      </c>
      <c r="G26" s="19">
        <v>-20000000</v>
      </c>
      <c r="H26" s="20">
        <v>-20000000</v>
      </c>
      <c r="I26" s="22">
        <v>0</v>
      </c>
      <c r="J26" s="23">
        <v>80196000</v>
      </c>
      <c r="K26" s="19">
        <v>42608000</v>
      </c>
      <c r="L26" s="20">
        <v>45176998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-20000000</v>
      </c>
      <c r="G27" s="27">
        <f t="shared" si="1"/>
        <v>-20000000</v>
      </c>
      <c r="H27" s="28">
        <f t="shared" si="1"/>
        <v>-20000000</v>
      </c>
      <c r="I27" s="30">
        <f t="shared" si="1"/>
        <v>0</v>
      </c>
      <c r="J27" s="31">
        <f t="shared" si="1"/>
        <v>80196000</v>
      </c>
      <c r="K27" s="27">
        <f t="shared" si="1"/>
        <v>42608000</v>
      </c>
      <c r="L27" s="28">
        <f t="shared" si="1"/>
        <v>45176998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-20000000</v>
      </c>
      <c r="G38" s="33">
        <f t="shared" si="3"/>
        <v>-20000000</v>
      </c>
      <c r="H38" s="34">
        <f t="shared" si="3"/>
        <v>-20000000</v>
      </c>
      <c r="I38" s="36">
        <f t="shared" si="3"/>
        <v>0</v>
      </c>
      <c r="J38" s="37">
        <f t="shared" si="3"/>
        <v>80196000</v>
      </c>
      <c r="K38" s="33">
        <f t="shared" si="3"/>
        <v>42608000</v>
      </c>
      <c r="L38" s="34">
        <f t="shared" si="3"/>
        <v>45177009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-20000000</v>
      </c>
      <c r="G40" s="45">
        <f t="shared" si="4"/>
        <v>-20000000</v>
      </c>
      <c r="H40" s="46">
        <f t="shared" si="4"/>
        <v>-20000000</v>
      </c>
      <c r="I40" s="48">
        <v>0</v>
      </c>
      <c r="J40" s="49">
        <f>+J38+J39</f>
        <v>80196000</v>
      </c>
      <c r="K40" s="45">
        <f>+K38+K39</f>
        <v>42608000</v>
      </c>
      <c r="L40" s="46">
        <f>+L38+L39</f>
        <v>45177009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-19</v>
      </c>
      <c r="G14" s="19">
        <v>-19</v>
      </c>
      <c r="H14" s="20">
        <v>-19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-19</v>
      </c>
      <c r="G17" s="27">
        <f t="shared" si="0"/>
        <v>-19</v>
      </c>
      <c r="H17" s="30">
        <f t="shared" si="0"/>
        <v>-19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15005</v>
      </c>
      <c r="K33" s="19">
        <v>15885</v>
      </c>
      <c r="L33" s="20">
        <v>16803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15005</v>
      </c>
      <c r="K36" s="27">
        <f t="shared" si="2"/>
        <v>15885</v>
      </c>
      <c r="L36" s="28">
        <f t="shared" si="2"/>
        <v>16803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-19</v>
      </c>
      <c r="G38" s="33">
        <f t="shared" si="3"/>
        <v>-19</v>
      </c>
      <c r="H38" s="34">
        <f t="shared" si="3"/>
        <v>-19</v>
      </c>
      <c r="I38" s="36">
        <f t="shared" si="3"/>
        <v>0</v>
      </c>
      <c r="J38" s="37">
        <f t="shared" si="3"/>
        <v>15005</v>
      </c>
      <c r="K38" s="33">
        <f t="shared" si="3"/>
        <v>15885</v>
      </c>
      <c r="L38" s="34">
        <f t="shared" si="3"/>
        <v>16803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-19</v>
      </c>
      <c r="G40" s="45">
        <f t="shared" si="4"/>
        <v>-19</v>
      </c>
      <c r="H40" s="46">
        <f t="shared" si="4"/>
        <v>-19</v>
      </c>
      <c r="I40" s="48">
        <v>0</v>
      </c>
      <c r="J40" s="49">
        <f>+J38+J39</f>
        <v>15005</v>
      </c>
      <c r="K40" s="45">
        <f>+K38+K39</f>
        <v>15885</v>
      </c>
      <c r="L40" s="46">
        <f>+L38+L39</f>
        <v>16803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6183</v>
      </c>
      <c r="E7" s="20">
        <v>0</v>
      </c>
      <c r="F7" s="21">
        <v>0</v>
      </c>
      <c r="G7" s="19">
        <v>0</v>
      </c>
      <c r="H7" s="20">
        <v>0</v>
      </c>
      <c r="I7" s="22">
        <v>90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11480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2500000</v>
      </c>
      <c r="D10" s="19">
        <v>5000000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8279740</v>
      </c>
      <c r="D14" s="19">
        <v>4035455</v>
      </c>
      <c r="E14" s="20">
        <v>4325811</v>
      </c>
      <c r="F14" s="21">
        <v>3384907</v>
      </c>
      <c r="G14" s="19">
        <v>3384907</v>
      </c>
      <c r="H14" s="20">
        <v>3384907</v>
      </c>
      <c r="I14" s="22">
        <v>7501829</v>
      </c>
      <c r="J14" s="23">
        <v>3614640</v>
      </c>
      <c r="K14" s="19">
        <v>3024731</v>
      </c>
      <c r="L14" s="20">
        <v>4468502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10791220</v>
      </c>
      <c r="D17" s="27">
        <f t="shared" ref="D17:L17" si="0">SUM(D6:D16)</f>
        <v>9041638</v>
      </c>
      <c r="E17" s="28">
        <f t="shared" si="0"/>
        <v>4325811</v>
      </c>
      <c r="F17" s="29">
        <f t="shared" si="0"/>
        <v>3384907</v>
      </c>
      <c r="G17" s="27">
        <f t="shared" si="0"/>
        <v>3384907</v>
      </c>
      <c r="H17" s="30">
        <f t="shared" si="0"/>
        <v>3384907</v>
      </c>
      <c r="I17" s="29">
        <f t="shared" si="0"/>
        <v>7501919</v>
      </c>
      <c r="J17" s="31">
        <f t="shared" si="0"/>
        <v>3614640</v>
      </c>
      <c r="K17" s="27">
        <f t="shared" si="0"/>
        <v>3024731</v>
      </c>
      <c r="L17" s="28">
        <f t="shared" si="0"/>
        <v>4468502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-11662000</v>
      </c>
      <c r="G26" s="19">
        <v>-11662000</v>
      </c>
      <c r="H26" s="20">
        <v>-11662000</v>
      </c>
      <c r="I26" s="22">
        <v>0</v>
      </c>
      <c r="J26" s="23">
        <v>-21979000</v>
      </c>
      <c r="K26" s="19">
        <v>-23084000</v>
      </c>
      <c r="L26" s="20">
        <v>-23918240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-11662000</v>
      </c>
      <c r="G27" s="27">
        <f t="shared" si="1"/>
        <v>-11662000</v>
      </c>
      <c r="H27" s="28">
        <f t="shared" si="1"/>
        <v>-11662000</v>
      </c>
      <c r="I27" s="30">
        <f t="shared" si="1"/>
        <v>0</v>
      </c>
      <c r="J27" s="31">
        <f t="shared" si="1"/>
        <v>-21979000</v>
      </c>
      <c r="K27" s="27">
        <f t="shared" si="1"/>
        <v>-23084000</v>
      </c>
      <c r="L27" s="28">
        <f t="shared" si="1"/>
        <v>-23918240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10791220</v>
      </c>
      <c r="D38" s="33">
        <f t="shared" ref="D38:L38" si="3">+D17+D27+D36</f>
        <v>9041638</v>
      </c>
      <c r="E38" s="34">
        <f t="shared" si="3"/>
        <v>4325811</v>
      </c>
      <c r="F38" s="35">
        <f t="shared" si="3"/>
        <v>-8277093</v>
      </c>
      <c r="G38" s="33">
        <f t="shared" si="3"/>
        <v>-8277093</v>
      </c>
      <c r="H38" s="34">
        <f t="shared" si="3"/>
        <v>-8277093</v>
      </c>
      <c r="I38" s="36">
        <f t="shared" si="3"/>
        <v>7501919</v>
      </c>
      <c r="J38" s="37">
        <f t="shared" si="3"/>
        <v>-18364360</v>
      </c>
      <c r="K38" s="33">
        <f t="shared" si="3"/>
        <v>-20059269</v>
      </c>
      <c r="L38" s="34">
        <f t="shared" si="3"/>
        <v>-19449738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2511480</v>
      </c>
      <c r="E39" s="34">
        <v>5878283</v>
      </c>
      <c r="F39" s="35">
        <v>0</v>
      </c>
      <c r="G39" s="33">
        <v>0</v>
      </c>
      <c r="H39" s="34">
        <v>0</v>
      </c>
      <c r="I39" s="36">
        <v>3905393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10791220</v>
      </c>
      <c r="D40" s="45">
        <f t="shared" si="4"/>
        <v>11553118</v>
      </c>
      <c r="E40" s="46">
        <f t="shared" si="4"/>
        <v>10204094</v>
      </c>
      <c r="F40" s="47">
        <f t="shared" si="4"/>
        <v>-8277093</v>
      </c>
      <c r="G40" s="45">
        <f t="shared" si="4"/>
        <v>-8277093</v>
      </c>
      <c r="H40" s="46">
        <f t="shared" si="4"/>
        <v>-8277093</v>
      </c>
      <c r="I40" s="48">
        <v>11407312</v>
      </c>
      <c r="J40" s="49">
        <f>+J38+J39</f>
        <v>-18364360</v>
      </c>
      <c r="K40" s="45">
        <f>+K38+K39</f>
        <v>-20059269</v>
      </c>
      <c r="L40" s="46">
        <f>+L38+L39</f>
        <v>-19449738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18195076</v>
      </c>
      <c r="K7" s="19">
        <v>19013855</v>
      </c>
      <c r="L7" s="20">
        <v>19489202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14163000</v>
      </c>
      <c r="K10" s="19">
        <v>12000000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-6683868</v>
      </c>
      <c r="F14" s="21">
        <v>-26315768</v>
      </c>
      <c r="G14" s="19">
        <v>-26315769</v>
      </c>
      <c r="H14" s="20">
        <v>-26315769</v>
      </c>
      <c r="I14" s="22">
        <v>-8346698</v>
      </c>
      <c r="J14" s="23">
        <v>-30716751</v>
      </c>
      <c r="K14" s="19">
        <v>-36614255</v>
      </c>
      <c r="L14" s="20">
        <v>-36705550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-6683868</v>
      </c>
      <c r="F17" s="29">
        <f t="shared" si="0"/>
        <v>-26315768</v>
      </c>
      <c r="G17" s="27">
        <f t="shared" si="0"/>
        <v>-26315769</v>
      </c>
      <c r="H17" s="30">
        <f t="shared" si="0"/>
        <v>-26315769</v>
      </c>
      <c r="I17" s="29">
        <f t="shared" si="0"/>
        <v>-8346698</v>
      </c>
      <c r="J17" s="31">
        <f t="shared" si="0"/>
        <v>1641325</v>
      </c>
      <c r="K17" s="27">
        <f t="shared" si="0"/>
        <v>-5600400</v>
      </c>
      <c r="L17" s="28">
        <f t="shared" si="0"/>
        <v>-17216348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-575000</v>
      </c>
      <c r="G26" s="19">
        <v>-575000</v>
      </c>
      <c r="H26" s="20">
        <v>-575000</v>
      </c>
      <c r="I26" s="22">
        <v>0</v>
      </c>
      <c r="J26" s="23">
        <v>-115500</v>
      </c>
      <c r="K26" s="19">
        <v>-115501</v>
      </c>
      <c r="L26" s="20">
        <v>-115500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-575000</v>
      </c>
      <c r="G27" s="27">
        <f t="shared" si="1"/>
        <v>-575000</v>
      </c>
      <c r="H27" s="28">
        <f t="shared" si="1"/>
        <v>-575000</v>
      </c>
      <c r="I27" s="30">
        <f t="shared" si="1"/>
        <v>0</v>
      </c>
      <c r="J27" s="31">
        <f t="shared" si="1"/>
        <v>-115500</v>
      </c>
      <c r="K27" s="27">
        <f t="shared" si="1"/>
        <v>-115501</v>
      </c>
      <c r="L27" s="28">
        <f t="shared" si="1"/>
        <v>-115500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-6683868</v>
      </c>
      <c r="F38" s="35">
        <f t="shared" si="3"/>
        <v>-26890768</v>
      </c>
      <c r="G38" s="33">
        <f t="shared" si="3"/>
        <v>-26890769</v>
      </c>
      <c r="H38" s="34">
        <f t="shared" si="3"/>
        <v>-26890769</v>
      </c>
      <c r="I38" s="36">
        <f t="shared" si="3"/>
        <v>-8346698</v>
      </c>
      <c r="J38" s="37">
        <f t="shared" si="3"/>
        <v>1525825</v>
      </c>
      <c r="K38" s="33">
        <f t="shared" si="3"/>
        <v>-5715901</v>
      </c>
      <c r="L38" s="34">
        <f t="shared" si="3"/>
        <v>-17331848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-6683868</v>
      </c>
      <c r="F40" s="47">
        <f t="shared" si="4"/>
        <v>-26890768</v>
      </c>
      <c r="G40" s="45">
        <f t="shared" si="4"/>
        <v>-26890769</v>
      </c>
      <c r="H40" s="46">
        <f t="shared" si="4"/>
        <v>-26890769</v>
      </c>
      <c r="I40" s="48">
        <v>-8345897</v>
      </c>
      <c r="J40" s="49">
        <f>+J38+J39</f>
        <v>1525825</v>
      </c>
      <c r="K40" s="45">
        <f>+K38+K39</f>
        <v>-5715901</v>
      </c>
      <c r="L40" s="46">
        <f>+L38+L39</f>
        <v>-17331848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-358290</v>
      </c>
      <c r="D7" s="19">
        <v>351481</v>
      </c>
      <c r="E7" s="20">
        <v>381784</v>
      </c>
      <c r="F7" s="21">
        <v>13181304</v>
      </c>
      <c r="G7" s="19">
        <v>13181304</v>
      </c>
      <c r="H7" s="20">
        <v>13181304</v>
      </c>
      <c r="I7" s="22">
        <v>329248</v>
      </c>
      <c r="J7" s="23">
        <v>13764337</v>
      </c>
      <c r="K7" s="19">
        <v>14369967</v>
      </c>
      <c r="L7" s="20">
        <v>15002246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5042838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30000000</v>
      </c>
      <c r="G10" s="19">
        <v>30000000</v>
      </c>
      <c r="H10" s="20">
        <v>30000000</v>
      </c>
      <c r="I10" s="22">
        <v>0</v>
      </c>
      <c r="J10" s="23">
        <v>20000000</v>
      </c>
      <c r="K10" s="19">
        <v>31320000</v>
      </c>
      <c r="L10" s="20">
        <v>32698080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-4808416</v>
      </c>
      <c r="G14" s="19">
        <v>-5482468</v>
      </c>
      <c r="H14" s="20">
        <v>-5482468</v>
      </c>
      <c r="I14" s="22">
        <v>0</v>
      </c>
      <c r="J14" s="23">
        <v>-4118716</v>
      </c>
      <c r="K14" s="19">
        <v>-4365301</v>
      </c>
      <c r="L14" s="20">
        <v>-4597937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-358290</v>
      </c>
      <c r="D17" s="27">
        <f t="shared" ref="D17:L17" si="0">SUM(D6:D16)</f>
        <v>351481</v>
      </c>
      <c r="E17" s="28">
        <f t="shared" si="0"/>
        <v>381784</v>
      </c>
      <c r="F17" s="29">
        <f t="shared" si="0"/>
        <v>38372888</v>
      </c>
      <c r="G17" s="27">
        <f t="shared" si="0"/>
        <v>37698836</v>
      </c>
      <c r="H17" s="30">
        <f t="shared" si="0"/>
        <v>37698836</v>
      </c>
      <c r="I17" s="29">
        <f t="shared" si="0"/>
        <v>5372086</v>
      </c>
      <c r="J17" s="31">
        <f t="shared" si="0"/>
        <v>29645621</v>
      </c>
      <c r="K17" s="27">
        <f t="shared" si="0"/>
        <v>41324666</v>
      </c>
      <c r="L17" s="28">
        <f t="shared" si="0"/>
        <v>43102389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-38237500</v>
      </c>
      <c r="G26" s="19">
        <v>-38237500</v>
      </c>
      <c r="H26" s="20">
        <v>-38237500</v>
      </c>
      <c r="I26" s="22">
        <v>10067562</v>
      </c>
      <c r="J26" s="23">
        <v>-23000000</v>
      </c>
      <c r="K26" s="19">
        <v>-36018000</v>
      </c>
      <c r="L26" s="20">
        <v>-37602792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-38237500</v>
      </c>
      <c r="G27" s="27">
        <f t="shared" si="1"/>
        <v>-38237500</v>
      </c>
      <c r="H27" s="28">
        <f t="shared" si="1"/>
        <v>-38237500</v>
      </c>
      <c r="I27" s="30">
        <f t="shared" si="1"/>
        <v>10067562</v>
      </c>
      <c r="J27" s="31">
        <f t="shared" si="1"/>
        <v>-23000000</v>
      </c>
      <c r="K27" s="27">
        <f t="shared" si="1"/>
        <v>-36018000</v>
      </c>
      <c r="L27" s="28">
        <f t="shared" si="1"/>
        <v>-37602792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-358290</v>
      </c>
      <c r="D38" s="33">
        <f t="shared" ref="D38:L38" si="3">+D17+D27+D36</f>
        <v>351481</v>
      </c>
      <c r="E38" s="34">
        <f t="shared" si="3"/>
        <v>381784</v>
      </c>
      <c r="F38" s="35">
        <f t="shared" si="3"/>
        <v>135388</v>
      </c>
      <c r="G38" s="33">
        <f t="shared" si="3"/>
        <v>-538664</v>
      </c>
      <c r="H38" s="34">
        <f t="shared" si="3"/>
        <v>-538664</v>
      </c>
      <c r="I38" s="36">
        <f t="shared" si="3"/>
        <v>15439648</v>
      </c>
      <c r="J38" s="37">
        <f t="shared" si="3"/>
        <v>6645621</v>
      </c>
      <c r="K38" s="33">
        <f t="shared" si="3"/>
        <v>5306666</v>
      </c>
      <c r="L38" s="34">
        <f t="shared" si="3"/>
        <v>5499597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-358290</v>
      </c>
      <c r="D40" s="45">
        <f t="shared" si="4"/>
        <v>351481</v>
      </c>
      <c r="E40" s="46">
        <f t="shared" si="4"/>
        <v>381784</v>
      </c>
      <c r="F40" s="47">
        <f t="shared" si="4"/>
        <v>135388</v>
      </c>
      <c r="G40" s="45">
        <f t="shared" si="4"/>
        <v>-538664</v>
      </c>
      <c r="H40" s="46">
        <f t="shared" si="4"/>
        <v>-538664</v>
      </c>
      <c r="I40" s="48">
        <v>17231305</v>
      </c>
      <c r="J40" s="49">
        <f>+J38+J39</f>
        <v>6645621</v>
      </c>
      <c r="K40" s="45">
        <f>+K38+K39</f>
        <v>5306666</v>
      </c>
      <c r="L40" s="46">
        <f>+L38+L39</f>
        <v>5499597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68842459</v>
      </c>
      <c r="D7" s="19">
        <v>68432893</v>
      </c>
      <c r="E7" s="20">
        <v>67611951</v>
      </c>
      <c r="F7" s="21">
        <v>71665487</v>
      </c>
      <c r="G7" s="19">
        <v>71665487</v>
      </c>
      <c r="H7" s="20">
        <v>71665487</v>
      </c>
      <c r="I7" s="22">
        <v>85968991</v>
      </c>
      <c r="J7" s="23">
        <v>85942385</v>
      </c>
      <c r="K7" s="19">
        <v>90239505</v>
      </c>
      <c r="L7" s="20">
        <v>94931958</v>
      </c>
    </row>
    <row r="8" spans="1:12" x14ac:dyDescent="0.25">
      <c r="A8" s="24" t="s">
        <v>23</v>
      </c>
      <c r="B8" s="18" t="s">
        <v>19</v>
      </c>
      <c r="C8" s="19">
        <v>139200</v>
      </c>
      <c r="D8" s="19">
        <v>0</v>
      </c>
      <c r="E8" s="20">
        <v>3450</v>
      </c>
      <c r="F8" s="21">
        <v>0</v>
      </c>
      <c r="G8" s="19">
        <v>0</v>
      </c>
      <c r="H8" s="20">
        <v>0</v>
      </c>
      <c r="I8" s="22">
        <v>3725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266</v>
      </c>
      <c r="F9" s="21">
        <v>3465174</v>
      </c>
      <c r="G9" s="19">
        <v>3465174</v>
      </c>
      <c r="H9" s="20">
        <v>3465174</v>
      </c>
      <c r="I9" s="22">
        <v>0</v>
      </c>
      <c r="J9" s="23">
        <v>-2559977</v>
      </c>
      <c r="K9" s="19">
        <v>-1686328</v>
      </c>
      <c r="L9" s="20">
        <v>-1909669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8267826</v>
      </c>
      <c r="G10" s="19">
        <v>8267826</v>
      </c>
      <c r="H10" s="20">
        <v>8267826</v>
      </c>
      <c r="I10" s="22">
        <v>0</v>
      </c>
      <c r="J10" s="23">
        <v>10203478</v>
      </c>
      <c r="K10" s="19">
        <v>17391304</v>
      </c>
      <c r="L10" s="20">
        <v>17391304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-23755709</v>
      </c>
      <c r="D14" s="19">
        <v>-14118391</v>
      </c>
      <c r="E14" s="20">
        <v>-18533551</v>
      </c>
      <c r="F14" s="21">
        <v>-45698386</v>
      </c>
      <c r="G14" s="19">
        <v>-45698386</v>
      </c>
      <c r="H14" s="20">
        <v>-45698386</v>
      </c>
      <c r="I14" s="22">
        <v>-28769891</v>
      </c>
      <c r="J14" s="23">
        <v>-38200972</v>
      </c>
      <c r="K14" s="19">
        <v>-40203679</v>
      </c>
      <c r="L14" s="20">
        <v>-42664345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-1736895</v>
      </c>
      <c r="G15" s="19">
        <v>-1736895</v>
      </c>
      <c r="H15" s="20">
        <v>-1736895</v>
      </c>
      <c r="I15" s="22">
        <v>0</v>
      </c>
      <c r="J15" s="23">
        <v>-1400000</v>
      </c>
      <c r="K15" s="19">
        <v>-1260000</v>
      </c>
      <c r="L15" s="20">
        <v>-1071000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45225950</v>
      </c>
      <c r="D17" s="27">
        <f t="shared" ref="D17:L17" si="0">SUM(D6:D16)</f>
        <v>54314502</v>
      </c>
      <c r="E17" s="28">
        <f t="shared" si="0"/>
        <v>49082116</v>
      </c>
      <c r="F17" s="29">
        <f t="shared" si="0"/>
        <v>35963206</v>
      </c>
      <c r="G17" s="27">
        <f t="shared" si="0"/>
        <v>35963206</v>
      </c>
      <c r="H17" s="30">
        <f t="shared" si="0"/>
        <v>35963206</v>
      </c>
      <c r="I17" s="29">
        <f t="shared" si="0"/>
        <v>57202825</v>
      </c>
      <c r="J17" s="31">
        <f t="shared" si="0"/>
        <v>53984914</v>
      </c>
      <c r="K17" s="27">
        <f t="shared" si="0"/>
        <v>64480802</v>
      </c>
      <c r="L17" s="28">
        <f t="shared" si="0"/>
        <v>66678248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-13718886</v>
      </c>
      <c r="D26" s="19">
        <v>-8941447</v>
      </c>
      <c r="E26" s="20">
        <v>-12586018</v>
      </c>
      <c r="F26" s="21">
        <v>-12842826</v>
      </c>
      <c r="G26" s="19">
        <v>-14371153</v>
      </c>
      <c r="H26" s="20">
        <v>-14371153</v>
      </c>
      <c r="I26" s="22">
        <v>-7538363</v>
      </c>
      <c r="J26" s="23">
        <v>-47149000</v>
      </c>
      <c r="K26" s="19">
        <v>-17986956</v>
      </c>
      <c r="L26" s="20">
        <v>-18421739</v>
      </c>
    </row>
    <row r="27" spans="1:12" x14ac:dyDescent="0.25">
      <c r="A27" s="25" t="s">
        <v>39</v>
      </c>
      <c r="B27" s="26" t="s">
        <v>19</v>
      </c>
      <c r="C27" s="27">
        <f>SUM(C21:C26)</f>
        <v>-13718886</v>
      </c>
      <c r="D27" s="27">
        <f t="shared" ref="D27:L27" si="1">SUM(D21:D26)</f>
        <v>-8941447</v>
      </c>
      <c r="E27" s="28">
        <f t="shared" si="1"/>
        <v>-12586018</v>
      </c>
      <c r="F27" s="29">
        <f t="shared" si="1"/>
        <v>-12842826</v>
      </c>
      <c r="G27" s="27">
        <f t="shared" si="1"/>
        <v>-14371153</v>
      </c>
      <c r="H27" s="28">
        <f t="shared" si="1"/>
        <v>-14371153</v>
      </c>
      <c r="I27" s="30">
        <f t="shared" si="1"/>
        <v>-7538363</v>
      </c>
      <c r="J27" s="31">
        <f t="shared" si="1"/>
        <v>-47149000</v>
      </c>
      <c r="K27" s="27">
        <f t="shared" si="1"/>
        <v>-17986956</v>
      </c>
      <c r="L27" s="28">
        <f t="shared" si="1"/>
        <v>-18421739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31507064</v>
      </c>
      <c r="D38" s="33">
        <f t="shared" ref="D38:L38" si="3">+D17+D27+D36</f>
        <v>45373055</v>
      </c>
      <c r="E38" s="34">
        <f t="shared" si="3"/>
        <v>36496098</v>
      </c>
      <c r="F38" s="35">
        <f t="shared" si="3"/>
        <v>23120380</v>
      </c>
      <c r="G38" s="33">
        <f t="shared" si="3"/>
        <v>21592053</v>
      </c>
      <c r="H38" s="34">
        <f t="shared" si="3"/>
        <v>21592053</v>
      </c>
      <c r="I38" s="36">
        <f t="shared" si="3"/>
        <v>49664462</v>
      </c>
      <c r="J38" s="37">
        <f t="shared" si="3"/>
        <v>6835914</v>
      </c>
      <c r="K38" s="33">
        <f t="shared" si="3"/>
        <v>46493846</v>
      </c>
      <c r="L38" s="34">
        <f t="shared" si="3"/>
        <v>48256509</v>
      </c>
    </row>
    <row r="39" spans="1:12" x14ac:dyDescent="0.25">
      <c r="A39" s="24" t="s">
        <v>47</v>
      </c>
      <c r="B39" s="18" t="s">
        <v>48</v>
      </c>
      <c r="C39" s="33">
        <v>2697575</v>
      </c>
      <c r="D39" s="33">
        <v>41242082</v>
      </c>
      <c r="E39" s="34">
        <v>87968703</v>
      </c>
      <c r="F39" s="35">
        <v>87968704</v>
      </c>
      <c r="G39" s="33">
        <v>124330100</v>
      </c>
      <c r="H39" s="34">
        <v>124330100</v>
      </c>
      <c r="I39" s="36">
        <v>124330101</v>
      </c>
      <c r="J39" s="37">
        <v>147484870</v>
      </c>
      <c r="K39" s="33">
        <v>154320784</v>
      </c>
      <c r="L39" s="34">
        <v>200814630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34204639</v>
      </c>
      <c r="D40" s="45">
        <f t="shared" si="4"/>
        <v>86615137</v>
      </c>
      <c r="E40" s="46">
        <f t="shared" si="4"/>
        <v>124464801</v>
      </c>
      <c r="F40" s="47">
        <f t="shared" si="4"/>
        <v>111089084</v>
      </c>
      <c r="G40" s="45">
        <f t="shared" si="4"/>
        <v>145922153</v>
      </c>
      <c r="H40" s="46">
        <f t="shared" si="4"/>
        <v>145922153</v>
      </c>
      <c r="I40" s="48">
        <v>173994563</v>
      </c>
      <c r="J40" s="49">
        <f>+J38+J39</f>
        <v>154320784</v>
      </c>
      <c r="K40" s="45">
        <f>+K38+K39</f>
        <v>200814630</v>
      </c>
      <c r="L40" s="46">
        <f>+L38+L39</f>
        <v>249071139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16431735</v>
      </c>
      <c r="H7" s="20">
        <v>16431735</v>
      </c>
      <c r="I7" s="22">
        <v>0</v>
      </c>
      <c r="J7" s="23">
        <v>17417640</v>
      </c>
      <c r="K7" s="19">
        <v>18462698</v>
      </c>
      <c r="L7" s="20">
        <v>18462698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-13057220</v>
      </c>
      <c r="E14" s="20">
        <v>-21458941</v>
      </c>
      <c r="F14" s="21">
        <v>-27843671</v>
      </c>
      <c r="G14" s="19">
        <v>-34351462</v>
      </c>
      <c r="H14" s="20">
        <v>-34351462</v>
      </c>
      <c r="I14" s="22">
        <v>-21691531</v>
      </c>
      <c r="J14" s="23">
        <v>-36617545</v>
      </c>
      <c r="K14" s="19">
        <v>-38551308</v>
      </c>
      <c r="L14" s="20">
        <v>-38551308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-13057220</v>
      </c>
      <c r="E17" s="28">
        <f t="shared" si="0"/>
        <v>-21458941</v>
      </c>
      <c r="F17" s="29">
        <f t="shared" si="0"/>
        <v>-27843671</v>
      </c>
      <c r="G17" s="27">
        <f t="shared" si="0"/>
        <v>-17919727</v>
      </c>
      <c r="H17" s="30">
        <f t="shared" si="0"/>
        <v>-17919727</v>
      </c>
      <c r="I17" s="29">
        <f t="shared" si="0"/>
        <v>-21691531</v>
      </c>
      <c r="J17" s="31">
        <f t="shared" si="0"/>
        <v>-19199905</v>
      </c>
      <c r="K17" s="27">
        <f t="shared" si="0"/>
        <v>-20088610</v>
      </c>
      <c r="L17" s="28">
        <f t="shared" si="0"/>
        <v>-20088610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-8105786</v>
      </c>
      <c r="G26" s="19">
        <v>-31137158</v>
      </c>
      <c r="H26" s="20">
        <v>-31137158</v>
      </c>
      <c r="I26" s="22">
        <v>0</v>
      </c>
      <c r="J26" s="23">
        <v>-26035236</v>
      </c>
      <c r="K26" s="19">
        <v>-26515116</v>
      </c>
      <c r="L26" s="20">
        <v>-26515116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-8105786</v>
      </c>
      <c r="G27" s="27">
        <f t="shared" si="1"/>
        <v>-31137158</v>
      </c>
      <c r="H27" s="28">
        <f t="shared" si="1"/>
        <v>-31137158</v>
      </c>
      <c r="I27" s="30">
        <f t="shared" si="1"/>
        <v>0</v>
      </c>
      <c r="J27" s="31">
        <f t="shared" si="1"/>
        <v>-26035236</v>
      </c>
      <c r="K27" s="27">
        <f t="shared" si="1"/>
        <v>-26515116</v>
      </c>
      <c r="L27" s="28">
        <f t="shared" si="1"/>
        <v>-26515116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-13057220</v>
      </c>
      <c r="E38" s="34">
        <f t="shared" si="3"/>
        <v>-21458941</v>
      </c>
      <c r="F38" s="35">
        <f t="shared" si="3"/>
        <v>-35949457</v>
      </c>
      <c r="G38" s="33">
        <f t="shared" si="3"/>
        <v>-49056885</v>
      </c>
      <c r="H38" s="34">
        <f t="shared" si="3"/>
        <v>-49056885</v>
      </c>
      <c r="I38" s="36">
        <f t="shared" si="3"/>
        <v>-21691531</v>
      </c>
      <c r="J38" s="37">
        <f t="shared" si="3"/>
        <v>-45235141</v>
      </c>
      <c r="K38" s="33">
        <f t="shared" si="3"/>
        <v>-46603726</v>
      </c>
      <c r="L38" s="34">
        <f t="shared" si="3"/>
        <v>-46603726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-13057220</v>
      </c>
      <c r="E40" s="46">
        <f t="shared" si="4"/>
        <v>-21458941</v>
      </c>
      <c r="F40" s="47">
        <f t="shared" si="4"/>
        <v>-35949457</v>
      </c>
      <c r="G40" s="45">
        <f t="shared" si="4"/>
        <v>-49056885</v>
      </c>
      <c r="H40" s="46">
        <f t="shared" si="4"/>
        <v>-49056885</v>
      </c>
      <c r="I40" s="48">
        <v>-17934316</v>
      </c>
      <c r="J40" s="49">
        <f>+J38+J39</f>
        <v>-45235141</v>
      </c>
      <c r="K40" s="45">
        <f>+K38+K39</f>
        <v>-46603726</v>
      </c>
      <c r="L40" s="46">
        <f>+L38+L39</f>
        <v>-46603726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-2250001</v>
      </c>
      <c r="D14" s="19">
        <v>-1000000</v>
      </c>
      <c r="E14" s="20">
        <v>-200000</v>
      </c>
      <c r="F14" s="21">
        <v>-3400000</v>
      </c>
      <c r="G14" s="19">
        <v>-3400000</v>
      </c>
      <c r="H14" s="20">
        <v>-3400000</v>
      </c>
      <c r="I14" s="22">
        <v>-500000</v>
      </c>
      <c r="J14" s="23">
        <v>-12012462</v>
      </c>
      <c r="K14" s="19">
        <v>-12565034</v>
      </c>
      <c r="L14" s="20">
        <v>-13117896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-2250001</v>
      </c>
      <c r="D17" s="27">
        <f t="shared" ref="D17:L17" si="0">SUM(D6:D16)</f>
        <v>-1000000</v>
      </c>
      <c r="E17" s="28">
        <f t="shared" si="0"/>
        <v>-200000</v>
      </c>
      <c r="F17" s="29">
        <f t="shared" si="0"/>
        <v>-3400000</v>
      </c>
      <c r="G17" s="27">
        <f t="shared" si="0"/>
        <v>-3400000</v>
      </c>
      <c r="H17" s="30">
        <f t="shared" si="0"/>
        <v>-3400000</v>
      </c>
      <c r="I17" s="29">
        <f t="shared" si="0"/>
        <v>-500000</v>
      </c>
      <c r="J17" s="31">
        <f t="shared" si="0"/>
        <v>-12012462</v>
      </c>
      <c r="K17" s="27">
        <f t="shared" si="0"/>
        <v>-12565034</v>
      </c>
      <c r="L17" s="28">
        <f t="shared" si="0"/>
        <v>-13117896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-23061</v>
      </c>
      <c r="G33" s="39">
        <v>-23061</v>
      </c>
      <c r="H33" s="40">
        <v>-23061</v>
      </c>
      <c r="I33" s="42">
        <v>1492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-23061</v>
      </c>
      <c r="G36" s="27">
        <f t="shared" si="2"/>
        <v>-23061</v>
      </c>
      <c r="H36" s="28">
        <f t="shared" si="2"/>
        <v>-23061</v>
      </c>
      <c r="I36" s="30">
        <f t="shared" si="2"/>
        <v>1492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-2250001</v>
      </c>
      <c r="D38" s="33">
        <f t="shared" ref="D38:L38" si="3">+D17+D27+D36</f>
        <v>-1000000</v>
      </c>
      <c r="E38" s="34">
        <f t="shared" si="3"/>
        <v>-200000</v>
      </c>
      <c r="F38" s="35">
        <f t="shared" si="3"/>
        <v>-3423061</v>
      </c>
      <c r="G38" s="33">
        <f t="shared" si="3"/>
        <v>-3423061</v>
      </c>
      <c r="H38" s="34">
        <f t="shared" si="3"/>
        <v>-3423061</v>
      </c>
      <c r="I38" s="36">
        <f t="shared" si="3"/>
        <v>-498508</v>
      </c>
      <c r="J38" s="37">
        <f t="shared" si="3"/>
        <v>-12012462</v>
      </c>
      <c r="K38" s="33">
        <f t="shared" si="3"/>
        <v>-12565034</v>
      </c>
      <c r="L38" s="34">
        <f t="shared" si="3"/>
        <v>-13117896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-2250001</v>
      </c>
      <c r="D40" s="45">
        <f t="shared" si="4"/>
        <v>-1000000</v>
      </c>
      <c r="E40" s="46">
        <f t="shared" si="4"/>
        <v>-200000</v>
      </c>
      <c r="F40" s="47">
        <f t="shared" si="4"/>
        <v>-3423061</v>
      </c>
      <c r="G40" s="45">
        <f t="shared" si="4"/>
        <v>-3423061</v>
      </c>
      <c r="H40" s="46">
        <f t="shared" si="4"/>
        <v>-3423061</v>
      </c>
      <c r="I40" s="48">
        <v>-497655</v>
      </c>
      <c r="J40" s="49">
        <f>+J38+J39</f>
        <v>-12012462</v>
      </c>
      <c r="K40" s="45">
        <f>+K38+K39</f>
        <v>-12565034</v>
      </c>
      <c r="L40" s="46">
        <f>+L38+L39</f>
        <v>-13117896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9561264</v>
      </c>
      <c r="D7" s="19">
        <v>11567453</v>
      </c>
      <c r="E7" s="20">
        <v>26224464</v>
      </c>
      <c r="F7" s="21">
        <v>51670026</v>
      </c>
      <c r="G7" s="19">
        <v>51670026</v>
      </c>
      <c r="H7" s="20">
        <v>51670026</v>
      </c>
      <c r="I7" s="22">
        <v>50952578</v>
      </c>
      <c r="J7" s="23">
        <v>34138869</v>
      </c>
      <c r="K7" s="19">
        <v>55397692</v>
      </c>
      <c r="L7" s="20">
        <v>57835191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107313</v>
      </c>
      <c r="D9" s="19">
        <v>1888</v>
      </c>
      <c r="E9" s="20">
        <v>121875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5000000</v>
      </c>
      <c r="E10" s="20">
        <v>0</v>
      </c>
      <c r="F10" s="21">
        <v>25000000</v>
      </c>
      <c r="G10" s="19">
        <v>25000000</v>
      </c>
      <c r="H10" s="20">
        <v>25000000</v>
      </c>
      <c r="I10" s="22">
        <v>18250000</v>
      </c>
      <c r="J10" s="23">
        <v>30000000</v>
      </c>
      <c r="K10" s="19">
        <v>40000000</v>
      </c>
      <c r="L10" s="20">
        <v>47250000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13468014</v>
      </c>
      <c r="G11" s="19">
        <v>13468014</v>
      </c>
      <c r="H11" s="20">
        <v>13468014</v>
      </c>
      <c r="I11" s="22">
        <v>612987</v>
      </c>
      <c r="J11" s="23">
        <v>26936028</v>
      </c>
      <c r="K11" s="19">
        <v>28175085</v>
      </c>
      <c r="L11" s="20">
        <v>29414789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-59735017</v>
      </c>
      <c r="D14" s="19">
        <v>-39900033</v>
      </c>
      <c r="E14" s="20">
        <v>-25874035</v>
      </c>
      <c r="F14" s="21">
        <v>-67892801</v>
      </c>
      <c r="G14" s="19">
        <v>-67892801</v>
      </c>
      <c r="H14" s="20">
        <v>-67892801</v>
      </c>
      <c r="I14" s="22">
        <v>-20694950</v>
      </c>
      <c r="J14" s="23">
        <v>-70871676</v>
      </c>
      <c r="K14" s="19">
        <v>-71287196</v>
      </c>
      <c r="L14" s="20">
        <v>-71702934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-50066440</v>
      </c>
      <c r="D17" s="27">
        <f t="shared" ref="D17:L17" si="0">SUM(D6:D16)</f>
        <v>-23330692</v>
      </c>
      <c r="E17" s="28">
        <f t="shared" si="0"/>
        <v>472304</v>
      </c>
      <c r="F17" s="29">
        <f t="shared" si="0"/>
        <v>22245239</v>
      </c>
      <c r="G17" s="27">
        <f t="shared" si="0"/>
        <v>22245239</v>
      </c>
      <c r="H17" s="30">
        <f t="shared" si="0"/>
        <v>22245239</v>
      </c>
      <c r="I17" s="29">
        <f t="shared" si="0"/>
        <v>49120615</v>
      </c>
      <c r="J17" s="31">
        <f t="shared" si="0"/>
        <v>20203221</v>
      </c>
      <c r="K17" s="27">
        <f t="shared" si="0"/>
        <v>52285581</v>
      </c>
      <c r="L17" s="28">
        <f t="shared" si="0"/>
        <v>62797046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-8278933</v>
      </c>
      <c r="D26" s="19">
        <v>-28110252</v>
      </c>
      <c r="E26" s="20">
        <v>-4686403</v>
      </c>
      <c r="F26" s="21">
        <v>-14878363</v>
      </c>
      <c r="G26" s="19">
        <v>-14878363</v>
      </c>
      <c r="H26" s="20">
        <v>-14878363</v>
      </c>
      <c r="I26" s="22">
        <v>-4386415</v>
      </c>
      <c r="J26" s="23">
        <v>-29974723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-8278933</v>
      </c>
      <c r="D27" s="27">
        <f t="shared" ref="D27:L27" si="1">SUM(D21:D26)</f>
        <v>-28110252</v>
      </c>
      <c r="E27" s="28">
        <f t="shared" si="1"/>
        <v>-4686403</v>
      </c>
      <c r="F27" s="29">
        <f t="shared" si="1"/>
        <v>-14878363</v>
      </c>
      <c r="G27" s="27">
        <f t="shared" si="1"/>
        <v>-14878363</v>
      </c>
      <c r="H27" s="28">
        <f t="shared" si="1"/>
        <v>-14878363</v>
      </c>
      <c r="I27" s="30">
        <f t="shared" si="1"/>
        <v>-4386415</v>
      </c>
      <c r="J27" s="31">
        <f t="shared" si="1"/>
        <v>-29974723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-58345373</v>
      </c>
      <c r="D38" s="33">
        <f t="shared" ref="D38:L38" si="3">+D17+D27+D36</f>
        <v>-51440944</v>
      </c>
      <c r="E38" s="34">
        <f t="shared" si="3"/>
        <v>-4214099</v>
      </c>
      <c r="F38" s="35">
        <f t="shared" si="3"/>
        <v>7366876</v>
      </c>
      <c r="G38" s="33">
        <f t="shared" si="3"/>
        <v>7366876</v>
      </c>
      <c r="H38" s="34">
        <f t="shared" si="3"/>
        <v>7366876</v>
      </c>
      <c r="I38" s="36">
        <f t="shared" si="3"/>
        <v>44734200</v>
      </c>
      <c r="J38" s="37">
        <f t="shared" si="3"/>
        <v>-9771502</v>
      </c>
      <c r="K38" s="33">
        <f t="shared" si="3"/>
        <v>52285581</v>
      </c>
      <c r="L38" s="34">
        <f t="shared" si="3"/>
        <v>62797046</v>
      </c>
    </row>
    <row r="39" spans="1:12" x14ac:dyDescent="0.25">
      <c r="A39" s="24" t="s">
        <v>47</v>
      </c>
      <c r="B39" s="18" t="s">
        <v>48</v>
      </c>
      <c r="C39" s="33">
        <v>-24628240</v>
      </c>
      <c r="D39" s="33">
        <v>-78216357</v>
      </c>
      <c r="E39" s="34">
        <v>-134450488</v>
      </c>
      <c r="F39" s="35">
        <v>0</v>
      </c>
      <c r="G39" s="33">
        <v>0</v>
      </c>
      <c r="H39" s="34">
        <v>0</v>
      </c>
      <c r="I39" s="36">
        <v>-141501282</v>
      </c>
      <c r="J39" s="37">
        <v>0</v>
      </c>
      <c r="K39" s="33">
        <v>-9771502</v>
      </c>
      <c r="L39" s="34">
        <v>42514081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-82973613</v>
      </c>
      <c r="D40" s="45">
        <f t="shared" si="4"/>
        <v>-129657301</v>
      </c>
      <c r="E40" s="46">
        <f t="shared" si="4"/>
        <v>-138664587</v>
      </c>
      <c r="F40" s="47">
        <f t="shared" si="4"/>
        <v>7366876</v>
      </c>
      <c r="G40" s="45">
        <f t="shared" si="4"/>
        <v>7366876</v>
      </c>
      <c r="H40" s="46">
        <f t="shared" si="4"/>
        <v>7366876</v>
      </c>
      <c r="I40" s="48">
        <v>-96767082</v>
      </c>
      <c r="J40" s="49">
        <f>+J38+J39</f>
        <v>-9771502</v>
      </c>
      <c r="K40" s="45">
        <f>+K38+K39</f>
        <v>42514079</v>
      </c>
      <c r="L40" s="46">
        <f>+L38+L39</f>
        <v>105311127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9805522</v>
      </c>
      <c r="D6" s="19">
        <v>0</v>
      </c>
      <c r="E6" s="20">
        <v>3532103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1</v>
      </c>
    </row>
    <row r="7" spans="1:12" x14ac:dyDescent="0.25">
      <c r="A7" s="24" t="s">
        <v>22</v>
      </c>
      <c r="B7" s="18" t="s">
        <v>19</v>
      </c>
      <c r="C7" s="19">
        <v>264464754</v>
      </c>
      <c r="D7" s="19">
        <v>158195556</v>
      </c>
      <c r="E7" s="20">
        <v>210491895</v>
      </c>
      <c r="F7" s="21">
        <v>309995652</v>
      </c>
      <c r="G7" s="19">
        <v>350062467</v>
      </c>
      <c r="H7" s="20">
        <v>350062467</v>
      </c>
      <c r="I7" s="22">
        <v>232134703</v>
      </c>
      <c r="J7" s="23">
        <v>437430813</v>
      </c>
      <c r="K7" s="19">
        <v>479019330</v>
      </c>
      <c r="L7" s="20">
        <v>498937640</v>
      </c>
    </row>
    <row r="8" spans="1:12" x14ac:dyDescent="0.25">
      <c r="A8" s="24" t="s">
        <v>23</v>
      </c>
      <c r="B8" s="18" t="s">
        <v>19</v>
      </c>
      <c r="C8" s="19">
        <v>2073701</v>
      </c>
      <c r="D8" s="19">
        <v>1742683</v>
      </c>
      <c r="E8" s="20">
        <v>3308859</v>
      </c>
      <c r="F8" s="21">
        <v>1549093</v>
      </c>
      <c r="G8" s="19">
        <v>1549093</v>
      </c>
      <c r="H8" s="20">
        <v>1549093</v>
      </c>
      <c r="I8" s="22">
        <v>1841732</v>
      </c>
      <c r="J8" s="23">
        <v>-1753657</v>
      </c>
      <c r="K8" s="19">
        <v>-2088621</v>
      </c>
      <c r="L8" s="20">
        <v>-2180513</v>
      </c>
    </row>
    <row r="9" spans="1:12" x14ac:dyDescent="0.25">
      <c r="A9" s="24" t="s">
        <v>24</v>
      </c>
      <c r="B9" s="18" t="s">
        <v>25</v>
      </c>
      <c r="C9" s="19">
        <v>46894777</v>
      </c>
      <c r="D9" s="19">
        <v>49760956</v>
      </c>
      <c r="E9" s="20">
        <v>64075055</v>
      </c>
      <c r="F9" s="21">
        <v>65446333</v>
      </c>
      <c r="G9" s="19">
        <v>62850996</v>
      </c>
      <c r="H9" s="20">
        <v>62850996</v>
      </c>
      <c r="I9" s="22">
        <v>60960153</v>
      </c>
      <c r="J9" s="23">
        <v>85726562</v>
      </c>
      <c r="K9" s="19">
        <v>90507316</v>
      </c>
      <c r="L9" s="20">
        <v>93237745</v>
      </c>
    </row>
    <row r="10" spans="1:12" x14ac:dyDescent="0.25">
      <c r="A10" s="24" t="s">
        <v>26</v>
      </c>
      <c r="B10" s="18" t="s">
        <v>25</v>
      </c>
      <c r="C10" s="19">
        <v>2500000</v>
      </c>
      <c r="D10" s="19">
        <v>10000000</v>
      </c>
      <c r="E10" s="20">
        <v>21125000</v>
      </c>
      <c r="F10" s="21">
        <v>171553579</v>
      </c>
      <c r="G10" s="19">
        <v>188210756</v>
      </c>
      <c r="H10" s="20">
        <v>188210756</v>
      </c>
      <c r="I10" s="22">
        <v>47000000</v>
      </c>
      <c r="J10" s="23">
        <v>290904909</v>
      </c>
      <c r="K10" s="19">
        <v>304772760</v>
      </c>
      <c r="L10" s="20">
        <v>350736511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19706011</v>
      </c>
      <c r="G11" s="19">
        <v>23053311</v>
      </c>
      <c r="H11" s="20">
        <v>23053311</v>
      </c>
      <c r="I11" s="22">
        <v>1271723</v>
      </c>
      <c r="J11" s="23">
        <v>49955811</v>
      </c>
      <c r="K11" s="19">
        <v>52427848</v>
      </c>
      <c r="L11" s="20">
        <v>54903606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-135735684</v>
      </c>
      <c r="D14" s="19">
        <v>-120117780</v>
      </c>
      <c r="E14" s="20">
        <v>-149195805</v>
      </c>
      <c r="F14" s="21">
        <v>-377750285</v>
      </c>
      <c r="G14" s="19">
        <v>-371890605</v>
      </c>
      <c r="H14" s="20">
        <v>-371890605</v>
      </c>
      <c r="I14" s="22">
        <v>-217044047</v>
      </c>
      <c r="J14" s="23">
        <v>-455358030</v>
      </c>
      <c r="K14" s="19">
        <v>-458783330</v>
      </c>
      <c r="L14" s="20">
        <v>-471205838</v>
      </c>
    </row>
    <row r="15" spans="1:12" x14ac:dyDescent="0.25">
      <c r="A15" s="24" t="s">
        <v>31</v>
      </c>
      <c r="B15" s="18" t="s">
        <v>19</v>
      </c>
      <c r="C15" s="19">
        <v>-41542</v>
      </c>
      <c r="D15" s="19">
        <v>-139724</v>
      </c>
      <c r="E15" s="20">
        <v>-88838</v>
      </c>
      <c r="F15" s="21">
        <v>-1908558</v>
      </c>
      <c r="G15" s="19">
        <v>-1908558</v>
      </c>
      <c r="H15" s="20">
        <v>-1908558</v>
      </c>
      <c r="I15" s="22">
        <v>-52327</v>
      </c>
      <c r="J15" s="23">
        <v>-1446008</v>
      </c>
      <c r="K15" s="19">
        <v>-1308072</v>
      </c>
      <c r="L15" s="20">
        <v>-1120272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189961528</v>
      </c>
      <c r="D17" s="27">
        <f t="shared" ref="D17:L17" si="0">SUM(D6:D16)</f>
        <v>99441691</v>
      </c>
      <c r="E17" s="28">
        <f t="shared" si="0"/>
        <v>153248269</v>
      </c>
      <c r="F17" s="29">
        <f t="shared" si="0"/>
        <v>188591825</v>
      </c>
      <c r="G17" s="27">
        <f t="shared" si="0"/>
        <v>251927460</v>
      </c>
      <c r="H17" s="30">
        <f t="shared" si="0"/>
        <v>251927460</v>
      </c>
      <c r="I17" s="29">
        <f t="shared" si="0"/>
        <v>126111937</v>
      </c>
      <c r="J17" s="31">
        <f t="shared" si="0"/>
        <v>405460400</v>
      </c>
      <c r="K17" s="27">
        <f t="shared" si="0"/>
        <v>464547231</v>
      </c>
      <c r="L17" s="28">
        <f t="shared" si="0"/>
        <v>523308880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-62446215</v>
      </c>
      <c r="D26" s="19">
        <v>-93385374</v>
      </c>
      <c r="E26" s="20">
        <v>-94894007</v>
      </c>
      <c r="F26" s="21">
        <v>-216975904</v>
      </c>
      <c r="G26" s="19">
        <v>-275313677</v>
      </c>
      <c r="H26" s="20">
        <v>-275313677</v>
      </c>
      <c r="I26" s="22">
        <v>-72617635</v>
      </c>
      <c r="J26" s="23">
        <v>-307652052</v>
      </c>
      <c r="K26" s="19">
        <v>-226550298</v>
      </c>
      <c r="L26" s="20">
        <v>-235572079</v>
      </c>
    </row>
    <row r="27" spans="1:12" x14ac:dyDescent="0.25">
      <c r="A27" s="25" t="s">
        <v>39</v>
      </c>
      <c r="B27" s="26" t="s">
        <v>19</v>
      </c>
      <c r="C27" s="27">
        <f>SUM(C21:C26)</f>
        <v>-62446215</v>
      </c>
      <c r="D27" s="27">
        <f t="shared" ref="D27:L27" si="1">SUM(D21:D26)</f>
        <v>-93385374</v>
      </c>
      <c r="E27" s="28">
        <f t="shared" si="1"/>
        <v>-94894007</v>
      </c>
      <c r="F27" s="29">
        <f t="shared" si="1"/>
        <v>-216975904</v>
      </c>
      <c r="G27" s="27">
        <f t="shared" si="1"/>
        <v>-275313677</v>
      </c>
      <c r="H27" s="28">
        <f t="shared" si="1"/>
        <v>-275313677</v>
      </c>
      <c r="I27" s="30">
        <f t="shared" si="1"/>
        <v>-72617635</v>
      </c>
      <c r="J27" s="31">
        <f t="shared" si="1"/>
        <v>-307652052</v>
      </c>
      <c r="K27" s="27">
        <f t="shared" si="1"/>
        <v>-226550298</v>
      </c>
      <c r="L27" s="28">
        <f t="shared" si="1"/>
        <v>-235572079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-23061</v>
      </c>
      <c r="G33" s="39">
        <v>-23061</v>
      </c>
      <c r="H33" s="40">
        <v>-23061</v>
      </c>
      <c r="I33" s="42">
        <v>76908</v>
      </c>
      <c r="J33" s="23">
        <v>15005</v>
      </c>
      <c r="K33" s="19">
        <v>15886</v>
      </c>
      <c r="L33" s="20">
        <v>16804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-1345834</v>
      </c>
      <c r="K35" s="19">
        <v>-1345834</v>
      </c>
      <c r="L35" s="20">
        <v>-1345834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-23061</v>
      </c>
      <c r="G36" s="27">
        <f t="shared" si="2"/>
        <v>-23061</v>
      </c>
      <c r="H36" s="28">
        <f t="shared" si="2"/>
        <v>-23061</v>
      </c>
      <c r="I36" s="30">
        <f t="shared" si="2"/>
        <v>76908</v>
      </c>
      <c r="J36" s="31">
        <f t="shared" si="2"/>
        <v>-1330829</v>
      </c>
      <c r="K36" s="27">
        <f t="shared" si="2"/>
        <v>-1329948</v>
      </c>
      <c r="L36" s="28">
        <f t="shared" si="2"/>
        <v>-1329030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127515313</v>
      </c>
      <c r="D38" s="33">
        <f t="shared" ref="D38:L38" si="3">+D17+D27+D36</f>
        <v>6056317</v>
      </c>
      <c r="E38" s="34">
        <f t="shared" si="3"/>
        <v>58354262</v>
      </c>
      <c r="F38" s="35">
        <f t="shared" si="3"/>
        <v>-28407140</v>
      </c>
      <c r="G38" s="33">
        <f t="shared" si="3"/>
        <v>-23409278</v>
      </c>
      <c r="H38" s="34">
        <f t="shared" si="3"/>
        <v>-23409278</v>
      </c>
      <c r="I38" s="36">
        <f t="shared" si="3"/>
        <v>53571210</v>
      </c>
      <c r="J38" s="37">
        <f t="shared" si="3"/>
        <v>96477519</v>
      </c>
      <c r="K38" s="33">
        <f t="shared" si="3"/>
        <v>236666985</v>
      </c>
      <c r="L38" s="34">
        <f t="shared" si="3"/>
        <v>286407771</v>
      </c>
    </row>
    <row r="39" spans="1:12" x14ac:dyDescent="0.25">
      <c r="A39" s="24" t="s">
        <v>47</v>
      </c>
      <c r="B39" s="18" t="s">
        <v>48</v>
      </c>
      <c r="C39" s="33">
        <v>-119108796</v>
      </c>
      <c r="D39" s="33">
        <v>-126899937</v>
      </c>
      <c r="E39" s="34">
        <v>-142382148</v>
      </c>
      <c r="F39" s="35">
        <v>88787564</v>
      </c>
      <c r="G39" s="33">
        <v>124723230</v>
      </c>
      <c r="H39" s="34">
        <v>124723230</v>
      </c>
      <c r="I39" s="36">
        <v>-83901508</v>
      </c>
      <c r="J39" s="37">
        <v>147484870</v>
      </c>
      <c r="K39" s="33">
        <v>285396411</v>
      </c>
      <c r="L39" s="34">
        <v>587084897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8406517</v>
      </c>
      <c r="D40" s="45">
        <f t="shared" si="4"/>
        <v>-120843620</v>
      </c>
      <c r="E40" s="46">
        <f t="shared" si="4"/>
        <v>-84027886</v>
      </c>
      <c r="F40" s="47">
        <f t="shared" si="4"/>
        <v>60380424</v>
      </c>
      <c r="G40" s="45">
        <f t="shared" si="4"/>
        <v>101313952</v>
      </c>
      <c r="H40" s="46">
        <f t="shared" si="4"/>
        <v>101313952</v>
      </c>
      <c r="I40" s="48">
        <v>7796986</v>
      </c>
      <c r="J40" s="49">
        <f>+J38+J39</f>
        <v>243962389</v>
      </c>
      <c r="K40" s="45">
        <f>+K38+K39</f>
        <v>522063396</v>
      </c>
      <c r="L40" s="46">
        <f>+L38+L39</f>
        <v>873492668</v>
      </c>
    </row>
    <row r="41" spans="1:12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88E2F0-1189-47F9-B89A-676CD128F6BA}"/>
</file>

<file path=customXml/itemProps2.xml><?xml version="1.0" encoding="utf-8"?>
<ds:datastoreItem xmlns:ds="http://schemas.openxmlformats.org/officeDocument/2006/customXml" ds:itemID="{C710F35E-219D-4CC1-BA2E-E0EF0AE17D9E}"/>
</file>

<file path=customXml/itemProps3.xml><?xml version="1.0" encoding="utf-8"?>
<ds:datastoreItem xmlns:ds="http://schemas.openxmlformats.org/officeDocument/2006/customXml" ds:itemID="{59984C8E-3A9A-4577-80AC-03BCA00A1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2025-11-17T08:46:19Z</dcterms:created>
  <dcterms:modified xsi:type="dcterms:W3CDTF">2025-11-17T08:47:15Z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